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TECHNIKA SPECJALNA\TECHNIKA SPECJALNA 2026\UMOWY RAMOWE 2026-2028_POSTĘPOWANIE PRZETARGOWE\1_POSTĘPOWANIE WZORCE SUBSTANCJI PSYCHOTROPOWYCH I PSYCHOAKTYWNYCH\"/>
    </mc:Choice>
  </mc:AlternateContent>
  <xr:revisionPtr revIDLastSave="0" documentId="8_{3C861043-3D36-4B84-8884-6601C690823E}" xr6:coauthVersionLast="36" xr6:coauthVersionMax="36" xr10:uidLastSave="{00000000-0000-0000-0000-000000000000}"/>
  <bookViews>
    <workbookView xWindow="10950" yWindow="465" windowWidth="17700" windowHeight="12165" tabRatio="665" xr2:uid="{00000000-000D-0000-FFFF-FFFF00000000}"/>
  </bookViews>
  <sheets>
    <sheet name="ZADANIE 1 - KONTROLOWANE" sheetId="13" r:id="rId1"/>
    <sheet name="ZADANIE 2 - SUBSTANCJE" sheetId="14" r:id="rId2"/>
  </sheets>
  <definedNames>
    <definedName name="_xlnm.Print_Area" localSheetId="0">'ZADANIE 1 - KONTROLOWANE'!$A$1:$M$44</definedName>
    <definedName name="_xlnm.Print_Area" localSheetId="1">'ZADANIE 2 - SUBSTANCJE'!$A$1:$M$20</definedName>
  </definedNames>
  <calcPr calcId="191029"/>
</workbook>
</file>

<file path=xl/calcChain.xml><?xml version="1.0" encoding="utf-8"?>
<calcChain xmlns="http://schemas.openxmlformats.org/spreadsheetml/2006/main">
  <c r="K6" i="13" l="1"/>
  <c r="L6" i="13" s="1"/>
  <c r="K7" i="13"/>
  <c r="L7" i="13" s="1"/>
  <c r="K19" i="14" l="1"/>
  <c r="L19" i="14" s="1"/>
  <c r="K18" i="14"/>
  <c r="L18" i="14" s="1"/>
  <c r="K17" i="14"/>
  <c r="L17" i="14" s="1"/>
  <c r="K16" i="14"/>
  <c r="L16" i="14" s="1"/>
  <c r="K15" i="14"/>
  <c r="L15" i="14" s="1"/>
  <c r="K14" i="14"/>
  <c r="L14" i="14" s="1"/>
  <c r="K13" i="14"/>
  <c r="L13" i="14" s="1"/>
  <c r="K12" i="14"/>
  <c r="L12" i="14" s="1"/>
  <c r="K11" i="14"/>
  <c r="L11" i="14" s="1"/>
  <c r="K10" i="14"/>
  <c r="L10" i="14" s="1"/>
  <c r="K9" i="14"/>
  <c r="L9" i="14" s="1"/>
  <c r="K8" i="14"/>
  <c r="L8" i="14" s="1"/>
  <c r="K7" i="14"/>
  <c r="L7" i="14" s="1"/>
  <c r="K6" i="14"/>
  <c r="L6" i="14" s="1"/>
  <c r="L20" i="14" l="1"/>
  <c r="K13" i="13"/>
  <c r="K35" i="13" l="1"/>
  <c r="L35" i="13" s="1"/>
  <c r="K29" i="13" l="1"/>
  <c r="L29" i="13" s="1"/>
  <c r="K30" i="13"/>
  <c r="L30" i="13" s="1"/>
  <c r="K31" i="13"/>
  <c r="L31" i="13" s="1"/>
  <c r="K32" i="13"/>
  <c r="L32" i="13" s="1"/>
  <c r="K33" i="13"/>
  <c r="L33" i="13" s="1"/>
  <c r="K34" i="13"/>
  <c r="L34" i="13" s="1"/>
  <c r="K36" i="13"/>
  <c r="L36" i="13" s="1"/>
  <c r="K37" i="13"/>
  <c r="L37" i="13" s="1"/>
  <c r="K38" i="13"/>
  <c r="L38" i="13" s="1"/>
  <c r="K39" i="13"/>
  <c r="L39" i="13" s="1"/>
  <c r="K40" i="13"/>
  <c r="L40" i="13" s="1"/>
  <c r="K41" i="13"/>
  <c r="L41" i="13" s="1"/>
  <c r="K42" i="13"/>
  <c r="L42" i="13" s="1"/>
  <c r="K43" i="13"/>
  <c r="L43" i="13" s="1"/>
  <c r="K28" i="13" l="1"/>
  <c r="L28" i="13" s="1"/>
  <c r="K27" i="13"/>
  <c r="L27" i="13" s="1"/>
  <c r="K26" i="13"/>
  <c r="L26" i="13" s="1"/>
  <c r="K25" i="13"/>
  <c r="L25" i="13" s="1"/>
  <c r="K24" i="13"/>
  <c r="L24" i="13" s="1"/>
  <c r="K23" i="13"/>
  <c r="L23" i="13" s="1"/>
  <c r="K10" i="13" l="1"/>
  <c r="L10" i="13" s="1"/>
  <c r="K9" i="13" l="1"/>
  <c r="L9" i="13" s="1"/>
  <c r="K11" i="13"/>
  <c r="L11" i="13" s="1"/>
  <c r="K12" i="13"/>
  <c r="L12" i="13" s="1"/>
  <c r="L13" i="13"/>
  <c r="K14" i="13"/>
  <c r="L14" i="13" s="1"/>
  <c r="K15" i="13"/>
  <c r="L15" i="13" s="1"/>
  <c r="K16" i="13"/>
  <c r="L16" i="13" s="1"/>
  <c r="K17" i="13"/>
  <c r="L17" i="13" s="1"/>
  <c r="K18" i="13"/>
  <c r="L18" i="13" s="1"/>
  <c r="K19" i="13"/>
  <c r="L19" i="13" s="1"/>
  <c r="K20" i="13"/>
  <c r="L20" i="13" s="1"/>
  <c r="K21" i="13"/>
  <c r="L21" i="13" s="1"/>
  <c r="K22" i="13"/>
  <c r="L22" i="13" s="1"/>
  <c r="K8" i="13" l="1"/>
  <c r="L8" i="13" s="1"/>
  <c r="L44" i="13" s="1"/>
</calcChain>
</file>

<file path=xl/sharedStrings.xml><?xml version="1.0" encoding="utf-8"?>
<sst xmlns="http://schemas.openxmlformats.org/spreadsheetml/2006/main" count="268" uniqueCount="142">
  <si>
    <t>Producent</t>
  </si>
  <si>
    <t>Ilość</t>
  </si>
  <si>
    <t>Lp.</t>
  </si>
  <si>
    <t>Przedmiot zamówienia</t>
  </si>
  <si>
    <t>Cena jednostkowa netto</t>
  </si>
  <si>
    <t>Wartość netto</t>
  </si>
  <si>
    <t>WARTOŚĆ BRUTTO</t>
  </si>
  <si>
    <t>jm.</t>
  </si>
  <si>
    <t>1.</t>
  </si>
  <si>
    <t>2.</t>
  </si>
  <si>
    <t>SUMA:</t>
  </si>
  <si>
    <t>Nazwa Produktu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</si>
  <si>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</si>
  <si>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</si>
  <si>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</si>
  <si>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</si>
  <si>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</si>
  <si>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</si>
  <si>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</si>
  <si>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</si>
  <si>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</si>
  <si>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</si>
  <si>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</si>
  <si>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</si>
  <si>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</si>
  <si>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</si>
  <si>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</si>
  <si>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</si>
  <si>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VAT</t>
  </si>
  <si>
    <t>MM0741.00-0250</t>
  </si>
  <si>
    <t>TRC-M815000-5MG</t>
  </si>
  <si>
    <t>TRC-I124000-50MG</t>
  </si>
  <si>
    <t>LPM-MIX-1808-1LH</t>
  </si>
  <si>
    <t>AMPHETAMINE SULFATE opakowanie 250 mg</t>
  </si>
  <si>
    <t>MUSCIMOL opakowanie 5mg</t>
  </si>
  <si>
    <t>IBOTENIC ACID MONOHYDRATE opakowanie 50mg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</si>
  <si>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</si>
  <si>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</si>
  <si>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</si>
  <si>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</si>
  <si>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</si>
  <si>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</si>
  <si>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</si>
  <si>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</si>
  <si>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</si>
  <si>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</si>
  <si>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</si>
  <si>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</si>
  <si>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</si>
  <si>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</si>
  <si>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</si>
  <si>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</si>
  <si>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</si>
  <si>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37.</t>
  </si>
  <si>
    <t>38.</t>
  </si>
  <si>
    <t>39.</t>
  </si>
  <si>
    <t>Lipomed</t>
  </si>
  <si>
    <t>ETH-050-1ML</t>
  </si>
  <si>
    <t>ETH-100-1ML</t>
  </si>
  <si>
    <t>ETH-200-1ML</t>
  </si>
  <si>
    <t>ETH-300-1ML</t>
  </si>
  <si>
    <t>ETH-400-1ML</t>
  </si>
  <si>
    <t>ETH-020-1ML</t>
  </si>
  <si>
    <t>ETH-010-1ML</t>
  </si>
  <si>
    <t>ETH-500-1ML</t>
  </si>
  <si>
    <t>Cayman</t>
  </si>
  <si>
    <t>ISO60175</t>
  </si>
  <si>
    <t>ISO60145</t>
  </si>
  <si>
    <t>36.</t>
  </si>
  <si>
    <t>DRE-A50000159HE</t>
  </si>
  <si>
    <t>DRE-GA09010314DI</t>
  </si>
  <si>
    <t>DRE-YS09010020ME</t>
  </si>
  <si>
    <t>DRE-CA03005600</t>
  </si>
  <si>
    <t>DRE-GA09010320DI</t>
  </si>
  <si>
    <t>DRE-YA03004000ME</t>
  </si>
  <si>
    <t>DRE-GA0900090</t>
  </si>
  <si>
    <t>DRE-GA09000899ME</t>
  </si>
  <si>
    <t>DRE-GA09000903ME</t>
  </si>
  <si>
    <t>DRE-C03009010</t>
  </si>
  <si>
    <t>DRE-C03009015</t>
  </si>
  <si>
    <t>DRE-GA09000635HE</t>
  </si>
  <si>
    <t>DRE-YA06100300TO</t>
  </si>
  <si>
    <t>LGC Standards</t>
  </si>
  <si>
    <t>wzorzec Ethanol-0,1 (10mg/dl) opakowanie 10 x 1 ml</t>
  </si>
  <si>
    <t>wzorzec Ethanol-0,2 (20mg/dl) opakowanie 10 x 1 ml</t>
  </si>
  <si>
    <t>wzorzec Ethanol-0,5 (50mg/dl) opakowanie 10 x 1 ml</t>
  </si>
  <si>
    <t>wzorzec Ethanol-1,0 (100mg/dl) opakowanie 10 x 1 ml</t>
  </si>
  <si>
    <t>wzorzec Ethanol-2.0 (200mg/dl) opakowanie 10 x 1 ml</t>
  </si>
  <si>
    <t>wzorzec Ethanol-3,0 (300mg/dl) opakowanie 10 x 1 ml</t>
  </si>
  <si>
    <t>wzorzec Ethanol-4,0 (400mg/dl) opakowanie 10 x 1 ml</t>
  </si>
  <si>
    <t>wzorzec Ethanol-5,0 (500mg/dl) opakowanie 10 x 1 ml</t>
  </si>
  <si>
    <t>op.</t>
  </si>
  <si>
    <t>Nitazene (citrate) opakowanie 5 mg</t>
  </si>
  <si>
    <t>Etonitazene opakowanie 5 mg</t>
  </si>
  <si>
    <t>THCA-A (CRM) opakowanie 1 mg</t>
  </si>
  <si>
    <t>γ-Butyrolactone CAS No. 96-48-0 opakowanie 10 mg</t>
  </si>
  <si>
    <t>GHB (sodium salt)  CAS No. 502-85-2 opakowanie 10 mg</t>
  </si>
  <si>
    <t>9(R)-Hexahydrocannabinol Acetate opakowanie 5 mg</t>
  </si>
  <si>
    <t>9(S)-Hexahydrocannabinol Acetate opakowanie 5 mg</t>
  </si>
  <si>
    <t>1(S)-Tetrahydrocannabidiol opakowanie 5 mg</t>
  </si>
  <si>
    <t>1(R)-Tetrahydrocannabidiol opakowanie 5 mg</t>
  </si>
  <si>
    <t>Δ8-THCP CAS No. 51768-60-6 opakowanie 5 mg</t>
  </si>
  <si>
    <t>(±)-Methadone (hydrochloride) (CRM) CAS No. 1095-90-5 opakowanie 1 mg</t>
  </si>
  <si>
    <t>MDMB-PINACA  CAS No. 1971007-99-4 opakowanie 5 mg</t>
  </si>
  <si>
    <t>MDMB-4en-PINACA (CRM)  CAS No. 2504100-70-1 opakowanie 1 mg</t>
  </si>
  <si>
    <t>Bromazolam CAS No. 71368-80-4 opakowanie 5 mg</t>
  </si>
  <si>
    <t>deschloro-N-ethyl-Ketamine (hydrochloride) CAS No. 4551-92-2 opakowanie 5 mg</t>
  </si>
  <si>
    <t>Deschloroketamine (hydrochloride) (CRM) CAS No. 4631-27-0 opakowanie 1 mg</t>
  </si>
  <si>
    <t>(±)-Methamphetamine (hydrochloride) CAS No. 300-42-5 opakowanie 100 mg</t>
  </si>
  <si>
    <t>Δ9-THCP Acetate CAS No. 2829292-82-0 opakowanie 5 mg</t>
  </si>
  <si>
    <t>Norpipanone (hydrochloride) CAS No. 6033-41-6 opakowanie 5 mg</t>
  </si>
  <si>
    <t>4-hydroxy MET CAS No. 77872-41-4 opakowanie 5 mg</t>
  </si>
  <si>
    <t>2-fluoro Deschloroketamine (hydrochloride) CAS No. 111982-49-1 opakowanie 5 mg</t>
  </si>
  <si>
    <t>Butonitazene CAS No. 95810-54-1 opakowanie 5 mg</t>
  </si>
  <si>
    <t xml:space="preserve">ADB-INACA CAS No. 1887742-42-8 opakowanie 5 mg </t>
  </si>
  <si>
    <t>PCPr (hydrochloride) CAS No. 1934-55-0 opakowanie 5 mg</t>
  </si>
  <si>
    <t>Diphenhydramine (hydrochloride) CAS No. 147-24-0 opakowanie 5 mg</t>
  </si>
  <si>
    <t>1cP-LSD (solution) CAS No. 2767597-50-0 opakowanie 1 mg</t>
  </si>
  <si>
    <t>CC7 to C40 n-Alkanes Mixture opakowanie 1 ml</t>
  </si>
  <si>
    <t>Kerosene opakowanie 1 ml</t>
  </si>
  <si>
    <t>Gasoline opakowanie 5x1ml</t>
  </si>
  <si>
    <t>Bio Diesel Fuel opakowanie 1 ml</t>
  </si>
  <si>
    <t>Regular Diesel Fuel opakowanie 1 ml</t>
  </si>
  <si>
    <t>Isoparaffins Mixture opakowanie 1 ml</t>
  </si>
  <si>
    <t>Diesel Fuel 2 Composite opakowanie 1 ml</t>
  </si>
  <si>
    <t>Aromatics Mixture opakowanie 1 ml</t>
  </si>
  <si>
    <t>VOC Mixture opakowanie 1 ml</t>
  </si>
  <si>
    <t>Mineral Oil Heavy opakowanie 1 ml</t>
  </si>
  <si>
    <t>Mineral Oil Light opakowanie 1 ml</t>
  </si>
  <si>
    <t>Terpene Mixture 2 opakowanie 1 ml</t>
  </si>
  <si>
    <t>PAH Mix opakowanie 1 ml</t>
  </si>
  <si>
    <t>Delta -9- Tetrahydrokannabinol (Δ-9THC) opakowanie 1 ml</t>
  </si>
  <si>
    <t>LGC STANDARD</t>
  </si>
  <si>
    <t>LGC STANDARD/LIPOMED</t>
  </si>
  <si>
    <t>1972-08-3/9743.21-K-ME</t>
  </si>
  <si>
    <t>ALCOHOL MIXTURE 4 (ACETONE, ETHANOL, ISOPROPANOL, METHANOL), 1MG/ML IN WATER) opakowanie 1 ml</t>
  </si>
  <si>
    <t>ZADANIE NR 1 WZORCE SUBSTANCJI KONTROLOWANYCH</t>
  </si>
  <si>
    <t>ZADANIE NR 2 WZORCE DO ANALIZ SUBSTANCJI ŁATWOPALNYCH I NARKOTYKOWYCH</t>
  </si>
  <si>
    <t>ZAŁĄCZNIK NR 2: FORMULARZ CENOWY</t>
  </si>
  <si>
    <t>Nazwa oferowanego produktu</t>
  </si>
  <si>
    <t>Nazwa producenta oferowanego produktu</t>
  </si>
  <si>
    <t>Numer katalogowy oferowanego produktu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</si>
</sst>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.00\ [$zł-415]_-;\-* #,##0.00\ [$zł-415]_-;_-* &quot;-&quot;??\ [$zł-415]_-;_-@_-"/>
    <numFmt numFmtId="165" formatCode="#,##0.00_ ;[Red]\-#,##0.00\ "/>
  </numFmts>
  <fonts count="3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u/>
      <sz val="11"/>
      <color rgb="FF0000FF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b/>
      <sz val="16"/>
      <color theme="1"/>
      <name val="Times New Roman"/>
      <family val="2"/>
      <charset val="238"/>
    </font>
    <font>
      <b/>
      <sz val="12"/>
      <color theme="7" tint="-0.249977111117893"/>
      <name val="Times New Roman"/>
      <family val="1"/>
      <charset val="238"/>
    </font>
    <font>
      <sz val="8"/>
      <color theme="1"/>
      <name val="Czcionka tekstu podstawowego"/>
      <family val="2"/>
      <charset val="238"/>
    </font>
    <font>
      <b/>
      <sz val="12"/>
      <color theme="1"/>
      <name val="Czcionka tekstu podstawowego"/>
      <charset val="238"/>
    </font>
    <font>
      <b/>
      <sz val="10"/>
      <color theme="1"/>
      <name val="Calibri"/>
      <family val="2"/>
      <charset val="238"/>
      <scheme val="minor"/>
    </font>
    <font>
      <b/>
      <sz val="14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0"/>
      <color theme="1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7" tint="-0.249977111117893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6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7" fillId="0" borderId="1" xfId="0" applyFont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44" fontId="7" fillId="0" borderId="1" xfId="4" applyFont="1" applyBorder="1" applyAlignment="1">
      <alignment vertical="center" wrapText="1"/>
    </xf>
    <xf numFmtId="0" fontId="1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5" fontId="18" fillId="0" borderId="0" xfId="0" applyNumberFormat="1" applyFont="1" applyAlignment="1">
      <alignment horizontal="center" vertical="center"/>
    </xf>
    <xf numFmtId="0" fontId="12" fillId="0" borderId="0" xfId="0" applyFont="1"/>
    <xf numFmtId="49" fontId="7" fillId="0" borderId="0" xfId="4" applyNumberFormat="1" applyFont="1" applyBorder="1" applyAlignment="1">
      <alignment horizontal="right" vertical="center"/>
    </xf>
    <xf numFmtId="44" fontId="7" fillId="0" borderId="0" xfId="4" applyFont="1" applyBorder="1" applyAlignment="1">
      <alignment horizontal="right" vertical="center"/>
    </xf>
    <xf numFmtId="0" fontId="3" fillId="0" borderId="0" xfId="0" applyFont="1"/>
    <xf numFmtId="44" fontId="7" fillId="0" borderId="0" xfId="4" applyFont="1" applyFill="1" applyBorder="1" applyAlignment="1">
      <alignment horizontal="right" vertical="center"/>
    </xf>
    <xf numFmtId="0" fontId="19" fillId="0" borderId="0" xfId="0" applyFont="1"/>
    <xf numFmtId="44" fontId="0" fillId="0" borderId="0" xfId="4" applyFont="1"/>
    <xf numFmtId="164" fontId="20" fillId="0" borderId="0" xfId="0" applyNumberFormat="1" applyFont="1"/>
    <xf numFmtId="44" fontId="21" fillId="0" borderId="0" xfId="4" applyFont="1" applyBorder="1" applyAlignment="1">
      <alignment horizontal="right" vertical="center"/>
    </xf>
    <xf numFmtId="44" fontId="7" fillId="2" borderId="1" xfId="4" applyFont="1" applyFill="1" applyBorder="1" applyAlignment="1">
      <alignment vertical="center" wrapText="1"/>
    </xf>
    <xf numFmtId="0" fontId="23" fillId="0" borderId="0" xfId="0" applyFont="1"/>
    <xf numFmtId="0" fontId="24" fillId="2" borderId="2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44" fontId="26" fillId="0" borderId="1" xfId="4" applyFont="1" applyBorder="1" applyAlignment="1">
      <alignment vertical="center" wrapText="1"/>
    </xf>
    <xf numFmtId="9" fontId="26" fillId="0" borderId="1" xfId="0" applyNumberFormat="1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10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7" fillId="0" borderId="0" xfId="0" applyFont="1"/>
    <xf numFmtId="44" fontId="1" fillId="0" borderId="0" xfId="4" applyFont="1"/>
    <xf numFmtId="0" fontId="8" fillId="0" borderId="0" xfId="0" applyFont="1" applyFill="1"/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4" fontId="15" fillId="0" borderId="0" xfId="0" applyNumberFormat="1" applyFont="1"/>
    <xf numFmtId="165" fontId="29" fillId="0" borderId="0" xfId="0" applyNumberFormat="1" applyFont="1" applyAlignment="1">
      <alignment horizontal="center" vertical="center"/>
    </xf>
    <xf numFmtId="0" fontId="0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165" fontId="17" fillId="0" borderId="0" xfId="0" applyNumberFormat="1" applyFont="1" applyAlignment="1">
      <alignment horizontal="left" vertical="center"/>
    </xf>
    <xf numFmtId="43" fontId="22" fillId="0" borderId="3" xfId="1" applyFont="1" applyFill="1" applyBorder="1" applyAlignment="1">
      <alignment horizontal="right" vertical="center" wrapText="1"/>
    </xf>
    <xf numFmtId="43" fontId="22" fillId="0" borderId="1" xfId="1" applyFont="1" applyFill="1" applyBorder="1" applyAlignment="1">
      <alignment horizontal="right" vertical="center" wrapText="1"/>
    </xf>
    <xf numFmtId="0" fontId="15" fillId="0" borderId="0" xfId="0" applyFont="1" applyAlignment="1">
      <alignment horizontal="right"/>
    </xf>
    <xf numFmtId="0" fontId="2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28" fillId="0" borderId="0" xfId="0" applyNumberFormat="1" applyFont="1" applyAlignment="1">
      <alignment horizontal="left" vertical="center"/>
    </xf>
    <xf numFmtId="43" fontId="10" fillId="0" borderId="3" xfId="1" applyFont="1" applyFill="1" applyBorder="1" applyAlignment="1">
      <alignment horizontal="right" vertical="center" wrapText="1"/>
    </xf>
    <xf numFmtId="43" fontId="10" fillId="0" borderId="1" xfId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</cellXfs>
  <cellStyles count="8">
    <cellStyle name="Dziesiętny" xfId="1" builtinId="3"/>
    <cellStyle name="Dziesiętny 2" xfId="3" xr:uid="{00000000-0005-0000-0000-000001000000}"/>
    <cellStyle name="Hiperłącze" xfId="7" xr:uid="{00000000-0005-0000-0000-000002000000}"/>
    <cellStyle name="Normalny" xfId="0" builtinId="0"/>
    <cellStyle name="Normalny 2" xfId="2" xr:uid="{00000000-0005-0000-0000-000004000000}"/>
    <cellStyle name="Normalny 3" xfId="5" xr:uid="{00000000-0005-0000-0000-000005000000}"/>
    <cellStyle name="Walutowy" xfId="4" builtinId="4"/>
    <cellStyle name="Walutowy 2" xfId="6" xr:uid="{00000000-0005-0000-0000-000008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1266825</xdr:colOff>
      <xdr:row>2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952875" y="1552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1266825</xdr:colOff>
      <xdr:row>2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981700" y="146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1266825</xdr:colOff>
      <xdr:row>2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981700" y="82534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1266825</xdr:colOff>
      <xdr:row>2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243638" y="101703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1266825</xdr:colOff>
      <xdr:row>7</xdr:row>
      <xdr:rowOff>0</xdr:rowOff>
    </xdr:from>
    <xdr:ext cx="184731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243638" y="148137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3</xdr:col>
      <xdr:colOff>1266825</xdr:colOff>
      <xdr:row>45</xdr:row>
      <xdr:rowOff>0</xdr:rowOff>
    </xdr:from>
    <xdr:ext cx="184731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243638" y="196357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3</xdr:col>
      <xdr:colOff>1266825</xdr:colOff>
      <xdr:row>45</xdr:row>
      <xdr:rowOff>0</xdr:rowOff>
    </xdr:from>
    <xdr:ext cx="184731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7859782" y="383907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1266825</xdr:colOff>
      <xdr:row>0</xdr:row>
      <xdr:rowOff>0</xdr:rowOff>
    </xdr:from>
    <xdr:ext cx="184731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A2C190F1-47AF-43DC-9F0E-3FDBF79A5742}"/>
            </a:ext>
          </a:extLst>
        </xdr:cNvPr>
        <xdr:cNvSpPr txBox="1"/>
      </xdr:nvSpPr>
      <xdr:spPr>
        <a:xfrm>
          <a:off x="7667625" y="11991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1266825</xdr:colOff>
      <xdr:row>5</xdr:row>
      <xdr:rowOff>133350</xdr:rowOff>
    </xdr:from>
    <xdr:ext cx="184731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8527195D-8538-4B2C-9EE9-C62CF40DDC6C}"/>
            </a:ext>
          </a:extLst>
        </xdr:cNvPr>
        <xdr:cNvSpPr txBox="1"/>
      </xdr:nvSpPr>
      <xdr:spPr>
        <a:xfrm>
          <a:off x="6276975" y="16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1266825</xdr:colOff>
      <xdr:row>7</xdr:row>
      <xdr:rowOff>0</xdr:rowOff>
    </xdr:from>
    <xdr:ext cx="184731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CE2C8EFC-A3CF-4C24-B5DB-ABBCBFD851D6}"/>
            </a:ext>
          </a:extLst>
        </xdr:cNvPr>
        <xdr:cNvSpPr txBox="1"/>
      </xdr:nvSpPr>
      <xdr:spPr>
        <a:xfrm>
          <a:off x="6591300" y="193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1266825</xdr:colOff>
      <xdr:row>5</xdr:row>
      <xdr:rowOff>133350</xdr:rowOff>
    </xdr:from>
    <xdr:ext cx="184731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519A88CF-97DB-4F8A-8B53-D7C9D8F3B8CA}"/>
            </a:ext>
          </a:extLst>
        </xdr:cNvPr>
        <xdr:cNvSpPr txBox="1"/>
      </xdr:nvSpPr>
      <xdr:spPr>
        <a:xfrm>
          <a:off x="6591300" y="16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1266825</xdr:colOff>
      <xdr:row>2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CB2D5523-FE49-43EB-A214-FFDDA9169AD2}"/>
            </a:ext>
          </a:extLst>
        </xdr:cNvPr>
        <xdr:cNvSpPr txBox="1"/>
      </xdr:nvSpPr>
      <xdr:spPr>
        <a:xfrm>
          <a:off x="6276975" y="561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1266825</xdr:colOff>
      <xdr:row>2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41BAE305-E891-4260-AA87-ECDB8A84165E}"/>
            </a:ext>
          </a:extLst>
        </xdr:cNvPr>
        <xdr:cNvSpPr txBox="1"/>
      </xdr:nvSpPr>
      <xdr:spPr>
        <a:xfrm>
          <a:off x="6276975" y="561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1266825</xdr:colOff>
      <xdr:row>2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2C8D8BED-EE81-40C1-A1E9-20768F9EAF2D}"/>
            </a:ext>
          </a:extLst>
        </xdr:cNvPr>
        <xdr:cNvSpPr txBox="1"/>
      </xdr:nvSpPr>
      <xdr:spPr>
        <a:xfrm>
          <a:off x="6276975" y="561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1266825</xdr:colOff>
      <xdr:row>2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E81B2B29-9610-4652-AF19-0A16BA4C2C7F}"/>
            </a:ext>
          </a:extLst>
        </xdr:cNvPr>
        <xdr:cNvSpPr txBox="1"/>
      </xdr:nvSpPr>
      <xdr:spPr>
        <a:xfrm>
          <a:off x="6276975" y="561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1266825</xdr:colOff>
      <xdr:row>5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66471F1E-C0A9-44CE-B17F-680C80F5F132}"/>
            </a:ext>
          </a:extLst>
        </xdr:cNvPr>
        <xdr:cNvSpPr txBox="1"/>
      </xdr:nvSpPr>
      <xdr:spPr>
        <a:xfrm>
          <a:off x="6276975" y="168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3</xdr:col>
      <xdr:colOff>1266825</xdr:colOff>
      <xdr:row>21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A151C834-7984-4AAC-8CE2-9607E9E5FE51}"/>
            </a:ext>
          </a:extLst>
        </xdr:cNvPr>
        <xdr:cNvSpPr txBox="1"/>
      </xdr:nvSpPr>
      <xdr:spPr>
        <a:xfrm>
          <a:off x="7458075" y="11991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3</xdr:col>
      <xdr:colOff>1266825</xdr:colOff>
      <xdr:row>21</xdr:row>
      <xdr:rowOff>0</xdr:rowOff>
    </xdr:from>
    <xdr:ext cx="184731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ADE39C81-BEB2-4B90-AD23-D5DA4BB5AF53}"/>
            </a:ext>
          </a:extLst>
        </xdr:cNvPr>
        <xdr:cNvSpPr txBox="1"/>
      </xdr:nvSpPr>
      <xdr:spPr>
        <a:xfrm>
          <a:off x="7458075" y="11991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1266825</xdr:colOff>
      <xdr:row>0</xdr:row>
      <xdr:rowOff>0</xdr:rowOff>
    </xdr:from>
    <xdr:ext cx="184731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E255A29D-93D5-46B5-9E2F-0391F9E11A02}"/>
            </a:ext>
          </a:extLst>
        </xdr:cNvPr>
        <xdr:cNvSpPr txBox="1"/>
      </xdr:nvSpPr>
      <xdr:spPr>
        <a:xfrm>
          <a:off x="82962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1266825</xdr:colOff>
      <xdr:row>2</xdr:row>
      <xdr:rowOff>0</xdr:rowOff>
    </xdr:from>
    <xdr:ext cx="184731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FD73A8EF-6F0B-44C2-83F3-6D651A9FEB1C}"/>
            </a:ext>
          </a:extLst>
        </xdr:cNvPr>
        <xdr:cNvSpPr txBox="1"/>
      </xdr:nvSpPr>
      <xdr:spPr>
        <a:xfrm>
          <a:off x="762952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1266825</xdr:colOff>
      <xdr:row>2</xdr:row>
      <xdr:rowOff>0</xdr:rowOff>
    </xdr:from>
    <xdr:ext cx="184731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BAEC46B9-33A0-4A8F-AE5E-D5449CBF6A74}"/>
            </a:ext>
          </a:extLst>
        </xdr:cNvPr>
        <xdr:cNvSpPr txBox="1"/>
      </xdr:nvSpPr>
      <xdr:spPr>
        <a:xfrm>
          <a:off x="762952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1266825</xdr:colOff>
      <xdr:row>2</xdr:row>
      <xdr:rowOff>0</xdr:rowOff>
    </xdr:from>
    <xdr:ext cx="184731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04C7A056-DFB7-4C03-872B-F796ED1B6090}"/>
            </a:ext>
          </a:extLst>
        </xdr:cNvPr>
        <xdr:cNvSpPr txBox="1"/>
      </xdr:nvSpPr>
      <xdr:spPr>
        <a:xfrm>
          <a:off x="762952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1266825</xdr:colOff>
      <xdr:row>2</xdr:row>
      <xdr:rowOff>0</xdr:rowOff>
    </xdr:from>
    <xdr:ext cx="184731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22263918-2AE5-4072-A56D-050839FE6C3C}"/>
            </a:ext>
          </a:extLst>
        </xdr:cNvPr>
        <xdr:cNvSpPr txBox="1"/>
      </xdr:nvSpPr>
      <xdr:spPr>
        <a:xfrm>
          <a:off x="762952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1266825</xdr:colOff>
      <xdr:row>0</xdr:row>
      <xdr:rowOff>0</xdr:rowOff>
    </xdr:from>
    <xdr:ext cx="184731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A89AB0B4-831F-4FDE-82CE-AC6AC636F305}"/>
            </a:ext>
          </a:extLst>
        </xdr:cNvPr>
        <xdr:cNvSpPr txBox="1"/>
      </xdr:nvSpPr>
      <xdr:spPr>
        <a:xfrm>
          <a:off x="102393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aymanchem.com/product/ISO60145/plus-minus-methadone-hydrochloride-crm" TargetMode="External"/><Relationship Id="rId13" Type="http://schemas.openxmlformats.org/officeDocument/2006/relationships/hyperlink" Target="https://www.caymanchem.com/product/25688/deschloroketamine-hydrochloride-crm" TargetMode="External"/><Relationship Id="rId18" Type="http://schemas.openxmlformats.org/officeDocument/2006/relationships/hyperlink" Target="https://www.caymanchem.com/product/19786/2-fluoro-deschloroketamine-hydrochloride" TargetMode="External"/><Relationship Id="rId3" Type="http://schemas.openxmlformats.org/officeDocument/2006/relationships/hyperlink" Target="https://www.caymanchem.com/product/35368/9-r-hexahydrocannabinol-acetate" TargetMode="External"/><Relationship Id="rId21" Type="http://schemas.openxmlformats.org/officeDocument/2006/relationships/hyperlink" Target="https://www.caymanchem.com/product/9001362/pcpr-hydrochloride" TargetMode="External"/><Relationship Id="rId7" Type="http://schemas.openxmlformats.org/officeDocument/2006/relationships/hyperlink" Target="https://www.caymanchem.com/product/30304/delta8-thcp" TargetMode="External"/><Relationship Id="rId12" Type="http://schemas.openxmlformats.org/officeDocument/2006/relationships/hyperlink" Target="https://www.caymanchem.com/product/14105/deschloro-n-ethyl-ketamine-hydrochloride" TargetMode="External"/><Relationship Id="rId17" Type="http://schemas.openxmlformats.org/officeDocument/2006/relationships/hyperlink" Target="https://www.caymanchem.com/product/11148/4-hydroxy-met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www.caymanchem.com/product/9002506/ghb-sodium-salt" TargetMode="External"/><Relationship Id="rId16" Type="http://schemas.openxmlformats.org/officeDocument/2006/relationships/hyperlink" Target="https://www.caymanchem.com/product/35078/norpipanone-hydrochloride" TargetMode="External"/><Relationship Id="rId20" Type="http://schemas.openxmlformats.org/officeDocument/2006/relationships/hyperlink" Target="https://www.caymanchem.com/product/37729/adb-inaca" TargetMode="External"/><Relationship Id="rId1" Type="http://schemas.openxmlformats.org/officeDocument/2006/relationships/hyperlink" Target="https://www.caymanchem.com/product/18706/gamma-butyrolactone" TargetMode="External"/><Relationship Id="rId6" Type="http://schemas.openxmlformats.org/officeDocument/2006/relationships/hyperlink" Target="https://www.caymanchem.com/product/36350/1-r-tetrahydrocannabidiol" TargetMode="External"/><Relationship Id="rId11" Type="http://schemas.openxmlformats.org/officeDocument/2006/relationships/hyperlink" Target="https://www.caymanchem.com/product/22665/bromazolam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www.caymanchem.com/product/36351/1-s-tetrahydrocannabidiol" TargetMode="External"/><Relationship Id="rId15" Type="http://schemas.openxmlformats.org/officeDocument/2006/relationships/hyperlink" Target="https://www.caymanchem.com/product/37968/delta9-thcp-acetate" TargetMode="External"/><Relationship Id="rId23" Type="http://schemas.openxmlformats.org/officeDocument/2006/relationships/hyperlink" Target="https://www.caymanchem.com/product/30187/1cp-lsd-solution" TargetMode="External"/><Relationship Id="rId10" Type="http://schemas.openxmlformats.org/officeDocument/2006/relationships/hyperlink" Target="https://www.caymanchem.com/product/30761/mdmb-4en-pinaca-crm" TargetMode="External"/><Relationship Id="rId19" Type="http://schemas.openxmlformats.org/officeDocument/2006/relationships/hyperlink" Target="https://www.caymanchem.com/product/30278/butonitazene" TargetMode="External"/><Relationship Id="rId4" Type="http://schemas.openxmlformats.org/officeDocument/2006/relationships/hyperlink" Target="https://www.caymanchem.com/product/35369/9-s-hexahydrocannabinol-acetate" TargetMode="External"/><Relationship Id="rId9" Type="http://schemas.openxmlformats.org/officeDocument/2006/relationships/hyperlink" Target="https://www.caymanchem.com/product/39730/mdmb-pinaca" TargetMode="External"/><Relationship Id="rId14" Type="http://schemas.openxmlformats.org/officeDocument/2006/relationships/hyperlink" Target="https://www.caymanchem.com/product/36566/plus-minus-methamphetamine-hydrochloride" TargetMode="External"/><Relationship Id="rId22" Type="http://schemas.openxmlformats.org/officeDocument/2006/relationships/hyperlink" Target="https://www.caymanchem.com/product/22489/diphenhydramine-hydrochlorid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M59"/>
  <sheetViews>
    <sheetView tabSelected="1" zoomScale="80" zoomScaleNormal="80" workbookViewId="0">
      <selection activeCell="F20" sqref="F20"/>
    </sheetView>
  </sheetViews>
  <sheetFormatPr defaultRowHeight="14.25"/>
  <cols>
    <col min="1" max="1" width="7.625" customWidth="1"/>
    <col min="2" max="2" width="77.875" style="7" customWidth="1"/>
    <col min="3" max="3" width="19.5" customWidth="1"/>
    <col min="4" max="4" width="20.375" customWidth="1"/>
    <col min="5" max="5" width="17.75" customWidth="1"/>
    <col min="6" max="6" width="17.375" customWidth="1"/>
    <col min="7" max="7" width="15.875" customWidth="1"/>
    <col min="8" max="8" width="11" customWidth="1"/>
    <col min="9" max="9" width="6.875" customWidth="1"/>
    <col min="10" max="10" width="11.125" customWidth="1"/>
    <col min="11" max="11" width="19.875" customWidth="1"/>
    <col min="12" max="12" width="16.5" customWidth="1"/>
  </cols>
  <sheetData>
    <row r="1" spans="1:13" ht="15.75">
      <c r="A1" s="54" t="s">
        <v>138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>
      <c r="B2" s="48"/>
      <c r="C2" s="48"/>
      <c r="D2" s="48"/>
      <c r="E2" s="48"/>
      <c r="F2" s="48"/>
      <c r="G2" s="48"/>
      <c r="H2" s="48"/>
      <c r="I2" s="48"/>
      <c r="J2" s="48"/>
    </row>
    <row r="4" spans="1:13" ht="18.75">
      <c r="A4" s="55" t="s">
        <v>136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ht="45">
      <c r="A5" s="27" t="s">
        <v>2</v>
      </c>
      <c r="B5" s="27" t="s">
        <v>3</v>
      </c>
      <c r="C5" s="27" t="s">
        <v>0</v>
      </c>
      <c r="D5" s="27" t="s">
        <v>11</v>
      </c>
      <c r="E5" s="27" t="s">
        <v>139</v>
      </c>
      <c r="F5" s="27" t="s">
        <v>140</v>
      </c>
      <c r="G5" s="27" t="s">
        <v>141</v>
      </c>
      <c r="H5" s="28" t="s">
        <v>7</v>
      </c>
      <c r="I5" s="29" t="s">
        <v>1</v>
      </c>
      <c r="J5" s="28" t="s">
        <v>4</v>
      </c>
      <c r="K5" s="28" t="s">
        <v>5</v>
      </c>
      <c r="L5" s="28" t="s">
        <v>6</v>
      </c>
      <c r="M5" s="28" t="s">
        <v>28</v>
      </c>
    </row>
    <row r="6" spans="1:13" ht="15">
      <c r="A6" s="30" t="s">
        <v>8</v>
      </c>
      <c r="B6" s="31" t="s">
        <v>33</v>
      </c>
      <c r="C6" s="3" t="s">
        <v>132</v>
      </c>
      <c r="D6" s="9" t="s">
        <v>29</v>
      </c>
      <c r="E6" s="9"/>
      <c r="F6" s="9"/>
      <c r="G6" s="9"/>
      <c r="H6" s="33" t="s">
        <v>91</v>
      </c>
      <c r="I6" s="33">
        <v>2</v>
      </c>
      <c r="J6" s="34"/>
      <c r="K6" s="34">
        <f t="shared" ref="K6:K8" si="0">I6*J6</f>
        <v>0</v>
      </c>
      <c r="L6" s="34">
        <f t="shared" ref="L6:L43" si="1">K6*1.23</f>
        <v>0</v>
      </c>
      <c r="M6" s="35">
        <v>0.23</v>
      </c>
    </row>
    <row r="7" spans="1:13" ht="15">
      <c r="A7" s="30" t="s">
        <v>9</v>
      </c>
      <c r="B7" s="31" t="s">
        <v>34</v>
      </c>
      <c r="C7" s="3" t="s">
        <v>132</v>
      </c>
      <c r="D7" s="9" t="s">
        <v>30</v>
      </c>
      <c r="E7" s="9"/>
      <c r="F7" s="9"/>
      <c r="G7" s="9"/>
      <c r="H7" s="33" t="s">
        <v>91</v>
      </c>
      <c r="I7" s="33">
        <v>2</v>
      </c>
      <c r="J7" s="34"/>
      <c r="K7" s="34">
        <f t="shared" si="0"/>
        <v>0</v>
      </c>
      <c r="L7" s="34">
        <f t="shared" si="1"/>
        <v>0</v>
      </c>
      <c r="M7" s="35">
        <v>0.23</v>
      </c>
    </row>
    <row r="8" spans="1:13" ht="15" customHeight="1">
      <c r="A8" s="30" t="s">
        <v>13</v>
      </c>
      <c r="B8" s="31" t="s">
        <v>135</v>
      </c>
      <c r="C8" s="3" t="s">
        <v>132</v>
      </c>
      <c r="D8" s="9" t="s">
        <v>32</v>
      </c>
      <c r="E8" s="9"/>
      <c r="F8" s="9"/>
      <c r="G8" s="9"/>
      <c r="H8" s="33" t="s">
        <v>91</v>
      </c>
      <c r="I8" s="33">
        <v>4</v>
      </c>
      <c r="J8" s="34"/>
      <c r="K8" s="34">
        <f t="shared" si="0"/>
        <v>0</v>
      </c>
      <c r="L8" s="34">
        <f t="shared" si="1"/>
        <v>0</v>
      </c>
      <c r="M8" s="35">
        <v>0.23</v>
      </c>
    </row>
    <row r="9" spans="1:13" ht="15" customHeight="1">
      <c r="A9" s="30" t="s">
        <v>14</v>
      </c>
      <c r="B9" s="31" t="s">
        <v>131</v>
      </c>
      <c r="C9" s="3" t="s">
        <v>133</v>
      </c>
      <c r="D9" s="9" t="s">
        <v>134</v>
      </c>
      <c r="E9" s="9"/>
      <c r="F9" s="9"/>
      <c r="G9" s="9"/>
      <c r="H9" s="33" t="s">
        <v>91</v>
      </c>
      <c r="I9" s="36">
        <v>100</v>
      </c>
      <c r="J9" s="34"/>
      <c r="K9" s="34">
        <f t="shared" ref="K9:K43" si="2">I9*J9</f>
        <v>0</v>
      </c>
      <c r="L9" s="34">
        <f t="shared" si="1"/>
        <v>0</v>
      </c>
      <c r="M9" s="35">
        <v>0.23</v>
      </c>
    </row>
    <row r="10" spans="1:13" ht="15">
      <c r="A10" s="30" t="s">
        <v>15</v>
      </c>
      <c r="B10" s="31" t="s">
        <v>83</v>
      </c>
      <c r="C10" s="31" t="s">
        <v>56</v>
      </c>
      <c r="D10" s="32" t="s">
        <v>63</v>
      </c>
      <c r="E10" s="32"/>
      <c r="F10" s="32"/>
      <c r="G10" s="32"/>
      <c r="H10" s="33" t="s">
        <v>91</v>
      </c>
      <c r="I10" s="33">
        <v>1</v>
      </c>
      <c r="J10" s="34"/>
      <c r="K10" s="34">
        <f t="shared" si="2"/>
        <v>0</v>
      </c>
      <c r="L10" s="34">
        <f t="shared" si="1"/>
        <v>0</v>
      </c>
      <c r="M10" s="35">
        <v>0.23</v>
      </c>
    </row>
    <row r="11" spans="1:13" ht="15">
      <c r="A11" s="30" t="s">
        <v>16</v>
      </c>
      <c r="B11" s="31" t="s">
        <v>84</v>
      </c>
      <c r="C11" s="31" t="s">
        <v>56</v>
      </c>
      <c r="D11" s="32" t="s">
        <v>62</v>
      </c>
      <c r="E11" s="32"/>
      <c r="F11" s="32"/>
      <c r="G11" s="32"/>
      <c r="H11" s="33" t="s">
        <v>91</v>
      </c>
      <c r="I11" s="33">
        <v>4</v>
      </c>
      <c r="J11" s="34"/>
      <c r="K11" s="34">
        <f t="shared" si="2"/>
        <v>0</v>
      </c>
      <c r="L11" s="34">
        <f t="shared" si="1"/>
        <v>0</v>
      </c>
      <c r="M11" s="35">
        <v>0.23</v>
      </c>
    </row>
    <row r="12" spans="1:13" ht="15">
      <c r="A12" s="30" t="s">
        <v>17</v>
      </c>
      <c r="B12" s="31" t="s">
        <v>85</v>
      </c>
      <c r="C12" s="31" t="s">
        <v>56</v>
      </c>
      <c r="D12" s="32" t="s">
        <v>57</v>
      </c>
      <c r="E12" s="32"/>
      <c r="F12" s="32"/>
      <c r="G12" s="32"/>
      <c r="H12" s="33" t="s">
        <v>91</v>
      </c>
      <c r="I12" s="33">
        <v>4</v>
      </c>
      <c r="J12" s="34"/>
      <c r="K12" s="34">
        <f t="shared" si="2"/>
        <v>0</v>
      </c>
      <c r="L12" s="34">
        <f t="shared" si="1"/>
        <v>0</v>
      </c>
      <c r="M12" s="35">
        <v>0.23</v>
      </c>
    </row>
    <row r="13" spans="1:13" ht="15">
      <c r="A13" s="30" t="s">
        <v>18</v>
      </c>
      <c r="B13" s="31" t="s">
        <v>86</v>
      </c>
      <c r="C13" s="31" t="s">
        <v>56</v>
      </c>
      <c r="D13" s="32" t="s">
        <v>58</v>
      </c>
      <c r="E13" s="32"/>
      <c r="F13" s="32"/>
      <c r="G13" s="32"/>
      <c r="H13" s="33" t="s">
        <v>91</v>
      </c>
      <c r="I13" s="33">
        <v>4</v>
      </c>
      <c r="J13" s="34"/>
      <c r="K13" s="34">
        <f>I13*J13</f>
        <v>0</v>
      </c>
      <c r="L13" s="34">
        <f t="shared" si="1"/>
        <v>0</v>
      </c>
      <c r="M13" s="35">
        <v>0.23</v>
      </c>
    </row>
    <row r="14" spans="1:13" ht="15">
      <c r="A14" s="30" t="s">
        <v>19</v>
      </c>
      <c r="B14" s="31" t="s">
        <v>87</v>
      </c>
      <c r="C14" s="31" t="s">
        <v>56</v>
      </c>
      <c r="D14" s="32" t="s">
        <v>59</v>
      </c>
      <c r="E14" s="32"/>
      <c r="F14" s="32"/>
      <c r="G14" s="32"/>
      <c r="H14" s="33" t="s">
        <v>91</v>
      </c>
      <c r="I14" s="33">
        <v>2</v>
      </c>
      <c r="J14" s="34"/>
      <c r="K14" s="34">
        <f t="shared" si="2"/>
        <v>0</v>
      </c>
      <c r="L14" s="34">
        <f t="shared" si="1"/>
        <v>0</v>
      </c>
      <c r="M14" s="35">
        <v>0.23</v>
      </c>
    </row>
    <row r="15" spans="1:13" ht="15">
      <c r="A15" s="30" t="s">
        <v>20</v>
      </c>
      <c r="B15" s="31" t="s">
        <v>88</v>
      </c>
      <c r="C15" s="31" t="s">
        <v>56</v>
      </c>
      <c r="D15" s="32" t="s">
        <v>60</v>
      </c>
      <c r="E15" s="32"/>
      <c r="F15" s="32"/>
      <c r="G15" s="32"/>
      <c r="H15" s="33" t="s">
        <v>91</v>
      </c>
      <c r="I15" s="33">
        <v>2</v>
      </c>
      <c r="J15" s="34"/>
      <c r="K15" s="34">
        <f t="shared" si="2"/>
        <v>0</v>
      </c>
      <c r="L15" s="34">
        <f t="shared" si="1"/>
        <v>0</v>
      </c>
      <c r="M15" s="35">
        <v>0.23</v>
      </c>
    </row>
    <row r="16" spans="1:13" ht="15">
      <c r="A16" s="30" t="s">
        <v>21</v>
      </c>
      <c r="B16" s="31" t="s">
        <v>89</v>
      </c>
      <c r="C16" s="31" t="s">
        <v>56</v>
      </c>
      <c r="D16" s="32" t="s">
        <v>61</v>
      </c>
      <c r="E16" s="32"/>
      <c r="F16" s="32"/>
      <c r="G16" s="32"/>
      <c r="H16" s="33" t="s">
        <v>91</v>
      </c>
      <c r="I16" s="33">
        <v>2</v>
      </c>
      <c r="J16" s="34"/>
      <c r="K16" s="34">
        <f t="shared" si="2"/>
        <v>0</v>
      </c>
      <c r="L16" s="34">
        <f t="shared" si="1"/>
        <v>0</v>
      </c>
      <c r="M16" s="35">
        <v>0.23</v>
      </c>
    </row>
    <row r="17" spans="1:13" ht="15">
      <c r="A17" s="30" t="s">
        <v>22</v>
      </c>
      <c r="B17" s="31" t="s">
        <v>90</v>
      </c>
      <c r="C17" s="31" t="s">
        <v>56</v>
      </c>
      <c r="D17" s="32" t="s">
        <v>64</v>
      </c>
      <c r="E17" s="32"/>
      <c r="F17" s="32"/>
      <c r="G17" s="32"/>
      <c r="H17" s="33" t="s">
        <v>91</v>
      </c>
      <c r="I17" s="33">
        <v>1</v>
      </c>
      <c r="J17" s="34"/>
      <c r="K17" s="34">
        <f t="shared" si="2"/>
        <v>0</v>
      </c>
      <c r="L17" s="34">
        <f t="shared" si="1"/>
        <v>0</v>
      </c>
      <c r="M17" s="35">
        <v>0.23</v>
      </c>
    </row>
    <row r="18" spans="1:13" ht="15">
      <c r="A18" s="30" t="s">
        <v>23</v>
      </c>
      <c r="B18" s="31" t="s">
        <v>92</v>
      </c>
      <c r="C18" s="31" t="s">
        <v>65</v>
      </c>
      <c r="D18" s="32">
        <v>36635</v>
      </c>
      <c r="E18" s="32"/>
      <c r="F18" s="32"/>
      <c r="G18" s="32"/>
      <c r="H18" s="33" t="s">
        <v>91</v>
      </c>
      <c r="I18" s="33">
        <v>1</v>
      </c>
      <c r="J18" s="34"/>
      <c r="K18" s="34">
        <f t="shared" si="2"/>
        <v>0</v>
      </c>
      <c r="L18" s="34">
        <f t="shared" si="1"/>
        <v>0</v>
      </c>
      <c r="M18" s="35">
        <v>0.23</v>
      </c>
    </row>
    <row r="19" spans="1:13" ht="15">
      <c r="A19" s="30" t="s">
        <v>24</v>
      </c>
      <c r="B19" s="31" t="s">
        <v>93</v>
      </c>
      <c r="C19" s="31" t="s">
        <v>65</v>
      </c>
      <c r="D19" s="32">
        <v>21824</v>
      </c>
      <c r="E19" s="32"/>
      <c r="F19" s="32"/>
      <c r="G19" s="32"/>
      <c r="H19" s="33" t="s">
        <v>91</v>
      </c>
      <c r="I19" s="33">
        <v>1</v>
      </c>
      <c r="J19" s="34"/>
      <c r="K19" s="34">
        <f t="shared" si="2"/>
        <v>0</v>
      </c>
      <c r="L19" s="34">
        <f t="shared" si="1"/>
        <v>0</v>
      </c>
      <c r="M19" s="35">
        <v>0.23</v>
      </c>
    </row>
    <row r="20" spans="1:13" ht="15">
      <c r="A20" s="30" t="s">
        <v>25</v>
      </c>
      <c r="B20" s="31" t="s">
        <v>94</v>
      </c>
      <c r="C20" s="31" t="s">
        <v>65</v>
      </c>
      <c r="D20" s="32" t="s">
        <v>66</v>
      </c>
      <c r="E20" s="32"/>
      <c r="F20" s="32"/>
      <c r="G20" s="32"/>
      <c r="H20" s="33" t="s">
        <v>91</v>
      </c>
      <c r="I20" s="33">
        <v>1</v>
      </c>
      <c r="J20" s="34"/>
      <c r="K20" s="34">
        <f t="shared" si="2"/>
        <v>0</v>
      </c>
      <c r="L20" s="34">
        <f t="shared" si="1"/>
        <v>0</v>
      </c>
      <c r="M20" s="35">
        <v>0.23</v>
      </c>
    </row>
    <row r="21" spans="1:13" ht="15">
      <c r="A21" s="30" t="s">
        <v>26</v>
      </c>
      <c r="B21" s="31" t="s">
        <v>95</v>
      </c>
      <c r="C21" s="31" t="s">
        <v>65</v>
      </c>
      <c r="D21" s="32">
        <v>18706</v>
      </c>
      <c r="E21" s="32"/>
      <c r="F21" s="32"/>
      <c r="G21" s="32"/>
      <c r="H21" s="33" t="s">
        <v>91</v>
      </c>
      <c r="I21" s="33">
        <v>1</v>
      </c>
      <c r="J21" s="34"/>
      <c r="K21" s="34">
        <f t="shared" si="2"/>
        <v>0</v>
      </c>
      <c r="L21" s="34">
        <f t="shared" si="1"/>
        <v>0</v>
      </c>
      <c r="M21" s="35">
        <v>0.23</v>
      </c>
    </row>
    <row r="22" spans="1:13" ht="15">
      <c r="A22" s="30" t="s">
        <v>27</v>
      </c>
      <c r="B22" s="31" t="s">
        <v>96</v>
      </c>
      <c r="C22" s="31" t="s">
        <v>65</v>
      </c>
      <c r="D22" s="32">
        <v>9002506</v>
      </c>
      <c r="E22" s="32"/>
      <c r="F22" s="32"/>
      <c r="G22" s="32"/>
      <c r="H22" s="33" t="s">
        <v>91</v>
      </c>
      <c r="I22" s="33">
        <v>1</v>
      </c>
      <c r="J22" s="34"/>
      <c r="K22" s="34">
        <f t="shared" si="2"/>
        <v>0</v>
      </c>
      <c r="L22" s="34">
        <f t="shared" si="1"/>
        <v>0</v>
      </c>
      <c r="M22" s="35">
        <v>0.23</v>
      </c>
    </row>
    <row r="23" spans="1:13" ht="15">
      <c r="A23" s="30" t="s">
        <v>36</v>
      </c>
      <c r="B23" s="31" t="s">
        <v>97</v>
      </c>
      <c r="C23" s="31" t="s">
        <v>65</v>
      </c>
      <c r="D23" s="32">
        <v>35368</v>
      </c>
      <c r="E23" s="32"/>
      <c r="F23" s="32"/>
      <c r="G23" s="32"/>
      <c r="H23" s="33" t="s">
        <v>91</v>
      </c>
      <c r="I23" s="33">
        <v>1</v>
      </c>
      <c r="J23" s="34"/>
      <c r="K23" s="34">
        <f t="shared" si="2"/>
        <v>0</v>
      </c>
      <c r="L23" s="34">
        <f t="shared" si="1"/>
        <v>0</v>
      </c>
      <c r="M23" s="35">
        <v>0.23</v>
      </c>
    </row>
    <row r="24" spans="1:13" ht="15">
      <c r="A24" s="30" t="s">
        <v>37</v>
      </c>
      <c r="B24" s="31" t="s">
        <v>98</v>
      </c>
      <c r="C24" s="31" t="s">
        <v>65</v>
      </c>
      <c r="D24" s="32">
        <v>35369</v>
      </c>
      <c r="E24" s="32"/>
      <c r="F24" s="32"/>
      <c r="G24" s="32"/>
      <c r="H24" s="33" t="s">
        <v>91</v>
      </c>
      <c r="I24" s="33">
        <v>1</v>
      </c>
      <c r="J24" s="34"/>
      <c r="K24" s="34">
        <f t="shared" si="2"/>
        <v>0</v>
      </c>
      <c r="L24" s="34">
        <f t="shared" si="1"/>
        <v>0</v>
      </c>
      <c r="M24" s="35">
        <v>0.23</v>
      </c>
    </row>
    <row r="25" spans="1:13" ht="15">
      <c r="A25" s="30" t="s">
        <v>38</v>
      </c>
      <c r="B25" s="31" t="s">
        <v>99</v>
      </c>
      <c r="C25" s="31" t="s">
        <v>65</v>
      </c>
      <c r="D25" s="32">
        <v>36351</v>
      </c>
      <c r="E25" s="32"/>
      <c r="F25" s="32"/>
      <c r="G25" s="32"/>
      <c r="H25" s="33" t="s">
        <v>91</v>
      </c>
      <c r="I25" s="33">
        <v>1</v>
      </c>
      <c r="J25" s="34"/>
      <c r="K25" s="34">
        <f t="shared" si="2"/>
        <v>0</v>
      </c>
      <c r="L25" s="34">
        <f t="shared" si="1"/>
        <v>0</v>
      </c>
      <c r="M25" s="35">
        <v>0.23</v>
      </c>
    </row>
    <row r="26" spans="1:13" ht="15">
      <c r="A26" s="30" t="s">
        <v>39</v>
      </c>
      <c r="B26" s="31" t="s">
        <v>100</v>
      </c>
      <c r="C26" s="31" t="s">
        <v>65</v>
      </c>
      <c r="D26" s="32">
        <v>36350</v>
      </c>
      <c r="E26" s="32"/>
      <c r="F26" s="32"/>
      <c r="G26" s="32"/>
      <c r="H26" s="33" t="s">
        <v>91</v>
      </c>
      <c r="I26" s="33">
        <v>1</v>
      </c>
      <c r="J26" s="34"/>
      <c r="K26" s="34">
        <f t="shared" si="2"/>
        <v>0</v>
      </c>
      <c r="L26" s="34">
        <f t="shared" si="1"/>
        <v>0</v>
      </c>
      <c r="M26" s="35">
        <v>0.23</v>
      </c>
    </row>
    <row r="27" spans="1:13" ht="15">
      <c r="A27" s="30" t="s">
        <v>40</v>
      </c>
      <c r="B27" s="31" t="s">
        <v>101</v>
      </c>
      <c r="C27" s="31" t="s">
        <v>65</v>
      </c>
      <c r="D27" s="32">
        <v>30304</v>
      </c>
      <c r="E27" s="32"/>
      <c r="F27" s="32"/>
      <c r="G27" s="32"/>
      <c r="H27" s="33" t="s">
        <v>91</v>
      </c>
      <c r="I27" s="33">
        <v>1</v>
      </c>
      <c r="J27" s="34"/>
      <c r="K27" s="34">
        <f t="shared" si="2"/>
        <v>0</v>
      </c>
      <c r="L27" s="34">
        <f t="shared" si="1"/>
        <v>0</v>
      </c>
      <c r="M27" s="35">
        <v>0.23</v>
      </c>
    </row>
    <row r="28" spans="1:13" ht="15">
      <c r="A28" s="30" t="s">
        <v>41</v>
      </c>
      <c r="B28" s="31" t="s">
        <v>102</v>
      </c>
      <c r="C28" s="31" t="s">
        <v>65</v>
      </c>
      <c r="D28" s="32" t="s">
        <v>67</v>
      </c>
      <c r="E28" s="32"/>
      <c r="F28" s="32"/>
      <c r="G28" s="32"/>
      <c r="H28" s="33" t="s">
        <v>91</v>
      </c>
      <c r="I28" s="33">
        <v>5</v>
      </c>
      <c r="J28" s="34"/>
      <c r="K28" s="34">
        <f t="shared" si="2"/>
        <v>0</v>
      </c>
      <c r="L28" s="34">
        <f t="shared" si="1"/>
        <v>0</v>
      </c>
      <c r="M28" s="35">
        <v>0.23</v>
      </c>
    </row>
    <row r="29" spans="1:13" ht="15">
      <c r="A29" s="30" t="s">
        <v>42</v>
      </c>
      <c r="B29" s="31" t="s">
        <v>103</v>
      </c>
      <c r="C29" s="31" t="s">
        <v>65</v>
      </c>
      <c r="D29" s="32">
        <v>39730</v>
      </c>
      <c r="E29" s="32"/>
      <c r="F29" s="32"/>
      <c r="G29" s="32"/>
      <c r="H29" s="33" t="s">
        <v>91</v>
      </c>
      <c r="I29" s="33">
        <v>1</v>
      </c>
      <c r="J29" s="34"/>
      <c r="K29" s="34">
        <f t="shared" si="2"/>
        <v>0</v>
      </c>
      <c r="L29" s="34">
        <f t="shared" si="1"/>
        <v>0</v>
      </c>
      <c r="M29" s="35">
        <v>0.23</v>
      </c>
    </row>
    <row r="30" spans="1:13" ht="15">
      <c r="A30" s="30" t="s">
        <v>43</v>
      </c>
      <c r="B30" s="31" t="s">
        <v>104</v>
      </c>
      <c r="C30" s="31" t="s">
        <v>65</v>
      </c>
      <c r="D30" s="32">
        <v>30761</v>
      </c>
      <c r="E30" s="32"/>
      <c r="F30" s="32"/>
      <c r="G30" s="32"/>
      <c r="H30" s="33" t="s">
        <v>91</v>
      </c>
      <c r="I30" s="33">
        <v>5</v>
      </c>
      <c r="J30" s="34"/>
      <c r="K30" s="34">
        <f t="shared" si="2"/>
        <v>0</v>
      </c>
      <c r="L30" s="34">
        <f t="shared" si="1"/>
        <v>0</v>
      </c>
      <c r="M30" s="35">
        <v>0.23</v>
      </c>
    </row>
    <row r="31" spans="1:13" ht="15">
      <c r="A31" s="30" t="s">
        <v>44</v>
      </c>
      <c r="B31" s="31" t="s">
        <v>105</v>
      </c>
      <c r="C31" s="31" t="s">
        <v>65</v>
      </c>
      <c r="D31" s="32">
        <v>22665</v>
      </c>
      <c r="E31" s="32"/>
      <c r="F31" s="32"/>
      <c r="G31" s="32"/>
      <c r="H31" s="33" t="s">
        <v>91</v>
      </c>
      <c r="I31" s="33">
        <v>1</v>
      </c>
      <c r="J31" s="34"/>
      <c r="K31" s="34">
        <f t="shared" si="2"/>
        <v>0</v>
      </c>
      <c r="L31" s="34">
        <f t="shared" si="1"/>
        <v>0</v>
      </c>
      <c r="M31" s="35">
        <v>0.23</v>
      </c>
    </row>
    <row r="32" spans="1:13" ht="14.25" customHeight="1">
      <c r="A32" s="30" t="s">
        <v>45</v>
      </c>
      <c r="B32" s="31" t="s">
        <v>106</v>
      </c>
      <c r="C32" s="31" t="s">
        <v>65</v>
      </c>
      <c r="D32" s="32">
        <v>14105</v>
      </c>
      <c r="E32" s="32"/>
      <c r="F32" s="32"/>
      <c r="G32" s="32"/>
      <c r="H32" s="33" t="s">
        <v>91</v>
      </c>
      <c r="I32" s="33">
        <v>1</v>
      </c>
      <c r="J32" s="34"/>
      <c r="K32" s="34">
        <f t="shared" si="2"/>
        <v>0</v>
      </c>
      <c r="L32" s="34">
        <f t="shared" si="1"/>
        <v>0</v>
      </c>
      <c r="M32" s="35">
        <v>0.23</v>
      </c>
    </row>
    <row r="33" spans="1:13" ht="15">
      <c r="A33" s="30" t="s">
        <v>46</v>
      </c>
      <c r="B33" s="31" t="s">
        <v>107</v>
      </c>
      <c r="C33" s="31" t="s">
        <v>65</v>
      </c>
      <c r="D33" s="32">
        <v>25688</v>
      </c>
      <c r="E33" s="32"/>
      <c r="F33" s="32"/>
      <c r="G33" s="32"/>
      <c r="H33" s="33" t="s">
        <v>91</v>
      </c>
      <c r="I33" s="33">
        <v>5</v>
      </c>
      <c r="J33" s="34"/>
      <c r="K33" s="34">
        <f t="shared" si="2"/>
        <v>0</v>
      </c>
      <c r="L33" s="34">
        <f t="shared" si="1"/>
        <v>0</v>
      </c>
      <c r="M33" s="35">
        <v>0.23</v>
      </c>
    </row>
    <row r="34" spans="1:13" ht="15">
      <c r="A34" s="30" t="s">
        <v>47</v>
      </c>
      <c r="B34" s="31" t="s">
        <v>108</v>
      </c>
      <c r="C34" s="31" t="s">
        <v>65</v>
      </c>
      <c r="D34" s="32">
        <v>36566</v>
      </c>
      <c r="E34" s="32"/>
      <c r="F34" s="32"/>
      <c r="G34" s="32"/>
      <c r="H34" s="33" t="s">
        <v>91</v>
      </c>
      <c r="I34" s="33">
        <v>1</v>
      </c>
      <c r="J34" s="34"/>
      <c r="K34" s="34">
        <f t="shared" si="2"/>
        <v>0</v>
      </c>
      <c r="L34" s="34">
        <f t="shared" si="1"/>
        <v>0</v>
      </c>
      <c r="M34" s="35">
        <v>0.23</v>
      </c>
    </row>
    <row r="35" spans="1:13" ht="15">
      <c r="A35" s="30" t="s">
        <v>48</v>
      </c>
      <c r="B35" s="31" t="s">
        <v>109</v>
      </c>
      <c r="C35" s="31" t="s">
        <v>65</v>
      </c>
      <c r="D35" s="32">
        <v>37968</v>
      </c>
      <c r="E35" s="32"/>
      <c r="F35" s="32"/>
      <c r="G35" s="32"/>
      <c r="H35" s="33" t="s">
        <v>91</v>
      </c>
      <c r="I35" s="33">
        <v>1</v>
      </c>
      <c r="J35" s="34"/>
      <c r="K35" s="34">
        <f t="shared" si="2"/>
        <v>0</v>
      </c>
      <c r="L35" s="34">
        <f t="shared" si="1"/>
        <v>0</v>
      </c>
      <c r="M35" s="35">
        <v>0.23</v>
      </c>
    </row>
    <row r="36" spans="1:13" ht="15">
      <c r="A36" s="30" t="s">
        <v>49</v>
      </c>
      <c r="B36" s="31" t="s">
        <v>110</v>
      </c>
      <c r="C36" s="31" t="s">
        <v>65</v>
      </c>
      <c r="D36" s="32">
        <v>35078</v>
      </c>
      <c r="E36" s="32"/>
      <c r="F36" s="32"/>
      <c r="G36" s="32"/>
      <c r="H36" s="33" t="s">
        <v>91</v>
      </c>
      <c r="I36" s="33">
        <v>1</v>
      </c>
      <c r="J36" s="34"/>
      <c r="K36" s="34">
        <f t="shared" si="2"/>
        <v>0</v>
      </c>
      <c r="L36" s="34">
        <f t="shared" si="1"/>
        <v>0</v>
      </c>
      <c r="M36" s="35">
        <v>0.23</v>
      </c>
    </row>
    <row r="37" spans="1:13" ht="15">
      <c r="A37" s="30" t="s">
        <v>50</v>
      </c>
      <c r="B37" s="31" t="s">
        <v>111</v>
      </c>
      <c r="C37" s="31" t="s">
        <v>65</v>
      </c>
      <c r="D37" s="32">
        <v>11148</v>
      </c>
      <c r="E37" s="32"/>
      <c r="F37" s="32"/>
      <c r="G37" s="32"/>
      <c r="H37" s="33" t="s">
        <v>91</v>
      </c>
      <c r="I37" s="33">
        <v>1</v>
      </c>
      <c r="J37" s="34"/>
      <c r="K37" s="34">
        <f t="shared" si="2"/>
        <v>0</v>
      </c>
      <c r="L37" s="34">
        <f t="shared" si="1"/>
        <v>0</v>
      </c>
      <c r="M37" s="35">
        <v>0.23</v>
      </c>
    </row>
    <row r="38" spans="1:13" ht="13.5" customHeight="1">
      <c r="A38" s="30" t="s">
        <v>51</v>
      </c>
      <c r="B38" s="31" t="s">
        <v>112</v>
      </c>
      <c r="C38" s="31" t="s">
        <v>65</v>
      </c>
      <c r="D38" s="32">
        <v>19786</v>
      </c>
      <c r="E38" s="32"/>
      <c r="F38" s="32"/>
      <c r="G38" s="32"/>
      <c r="H38" s="33" t="s">
        <v>91</v>
      </c>
      <c r="I38" s="33">
        <v>1</v>
      </c>
      <c r="J38" s="34"/>
      <c r="K38" s="34">
        <f t="shared" si="2"/>
        <v>0</v>
      </c>
      <c r="L38" s="34">
        <f t="shared" si="1"/>
        <v>0</v>
      </c>
      <c r="M38" s="35">
        <v>0.23</v>
      </c>
    </row>
    <row r="39" spans="1:13" ht="15">
      <c r="A39" s="30" t="s">
        <v>52</v>
      </c>
      <c r="B39" s="31" t="s">
        <v>113</v>
      </c>
      <c r="C39" s="31" t="s">
        <v>65</v>
      </c>
      <c r="D39" s="32">
        <v>30278</v>
      </c>
      <c r="E39" s="32"/>
      <c r="F39" s="32"/>
      <c r="G39" s="32"/>
      <c r="H39" s="33" t="s">
        <v>91</v>
      </c>
      <c r="I39" s="33">
        <v>1</v>
      </c>
      <c r="J39" s="34"/>
      <c r="K39" s="34">
        <f t="shared" si="2"/>
        <v>0</v>
      </c>
      <c r="L39" s="34">
        <f t="shared" si="1"/>
        <v>0</v>
      </c>
      <c r="M39" s="35">
        <v>0.23</v>
      </c>
    </row>
    <row r="40" spans="1:13" ht="15">
      <c r="A40" s="30" t="s">
        <v>68</v>
      </c>
      <c r="B40" s="31" t="s">
        <v>114</v>
      </c>
      <c r="C40" s="31" t="s">
        <v>65</v>
      </c>
      <c r="D40" s="32">
        <v>37729</v>
      </c>
      <c r="E40" s="32"/>
      <c r="F40" s="32"/>
      <c r="G40" s="32"/>
      <c r="H40" s="33" t="s">
        <v>91</v>
      </c>
      <c r="I40" s="33">
        <v>1</v>
      </c>
      <c r="J40" s="34"/>
      <c r="K40" s="34">
        <f t="shared" si="2"/>
        <v>0</v>
      </c>
      <c r="L40" s="34">
        <f t="shared" si="1"/>
        <v>0</v>
      </c>
      <c r="M40" s="35">
        <v>0.23</v>
      </c>
    </row>
    <row r="41" spans="1:13" ht="15">
      <c r="A41" s="30" t="s">
        <v>53</v>
      </c>
      <c r="B41" s="31" t="s">
        <v>115</v>
      </c>
      <c r="C41" s="31" t="s">
        <v>65</v>
      </c>
      <c r="D41" s="32">
        <v>9001362</v>
      </c>
      <c r="E41" s="32"/>
      <c r="F41" s="32"/>
      <c r="G41" s="32"/>
      <c r="H41" s="33" t="s">
        <v>91</v>
      </c>
      <c r="I41" s="33">
        <v>1</v>
      </c>
      <c r="J41" s="34"/>
      <c r="K41" s="34">
        <f t="shared" si="2"/>
        <v>0</v>
      </c>
      <c r="L41" s="34">
        <f t="shared" si="1"/>
        <v>0</v>
      </c>
      <c r="M41" s="35">
        <v>0.23</v>
      </c>
    </row>
    <row r="42" spans="1:13" ht="15">
      <c r="A42" s="30" t="s">
        <v>54</v>
      </c>
      <c r="B42" s="31" t="s">
        <v>116</v>
      </c>
      <c r="C42" s="31" t="s">
        <v>65</v>
      </c>
      <c r="D42" s="32">
        <v>22489</v>
      </c>
      <c r="E42" s="32"/>
      <c r="F42" s="32"/>
      <c r="G42" s="32"/>
      <c r="H42" s="33" t="s">
        <v>91</v>
      </c>
      <c r="I42" s="33">
        <v>1</v>
      </c>
      <c r="J42" s="34"/>
      <c r="K42" s="34">
        <f t="shared" si="2"/>
        <v>0</v>
      </c>
      <c r="L42" s="34">
        <f t="shared" si="1"/>
        <v>0</v>
      </c>
      <c r="M42" s="35">
        <v>0.23</v>
      </c>
    </row>
    <row r="43" spans="1:13" ht="15">
      <c r="A43" s="30" t="s">
        <v>55</v>
      </c>
      <c r="B43" s="31" t="s">
        <v>117</v>
      </c>
      <c r="C43" s="31" t="s">
        <v>65</v>
      </c>
      <c r="D43" s="32">
        <v>30187</v>
      </c>
      <c r="E43" s="32"/>
      <c r="F43" s="32"/>
      <c r="G43" s="32"/>
      <c r="H43" s="33" t="s">
        <v>91</v>
      </c>
      <c r="I43" s="33">
        <v>5</v>
      </c>
      <c r="J43" s="34"/>
      <c r="K43" s="34">
        <f t="shared" si="2"/>
        <v>0</v>
      </c>
      <c r="L43" s="34">
        <f t="shared" si="1"/>
        <v>0</v>
      </c>
      <c r="M43" s="35">
        <v>0.23</v>
      </c>
    </row>
    <row r="44" spans="1:13" ht="18.75">
      <c r="A44" s="52" t="s">
        <v>10</v>
      </c>
      <c r="B44" s="52"/>
      <c r="C44" s="52"/>
      <c r="D44" s="52"/>
      <c r="E44" s="52"/>
      <c r="F44" s="52"/>
      <c r="G44" s="52"/>
      <c r="H44" s="53"/>
      <c r="I44" s="53"/>
      <c r="J44" s="53"/>
      <c r="K44" s="53"/>
      <c r="L44" s="37">
        <f>SUM(L6:L43)</f>
        <v>0</v>
      </c>
      <c r="M44" s="26"/>
    </row>
    <row r="45" spans="1:13">
      <c r="J45" s="21"/>
      <c r="L45" s="22"/>
    </row>
    <row r="46" spans="1:13">
      <c r="J46" s="21"/>
      <c r="L46" s="22"/>
    </row>
    <row r="47" spans="1:13" ht="15">
      <c r="B47" s="2"/>
      <c r="C47" s="12"/>
      <c r="D47" s="13"/>
      <c r="E47" s="13"/>
      <c r="F47" s="13"/>
      <c r="G47" s="13"/>
      <c r="H47" s="14"/>
      <c r="J47" s="21"/>
      <c r="L47" s="22"/>
    </row>
    <row r="48" spans="1:13" ht="15" customHeight="1">
      <c r="B48" s="2"/>
      <c r="C48" s="49"/>
      <c r="D48" s="50"/>
      <c r="E48" s="50"/>
      <c r="F48" s="50"/>
      <c r="G48" s="50"/>
      <c r="H48" s="50"/>
      <c r="L48" s="23"/>
    </row>
    <row r="49" spans="2:8" ht="15">
      <c r="B49" s="2"/>
      <c r="C49" s="13"/>
      <c r="D49" s="14"/>
      <c r="E49" s="14"/>
      <c r="F49" s="14"/>
      <c r="G49" s="14"/>
      <c r="H49" s="14"/>
    </row>
    <row r="50" spans="2:8">
      <c r="B50" s="2"/>
      <c r="C50" s="14"/>
      <c r="D50" s="14"/>
      <c r="E50" s="14"/>
      <c r="F50" s="14"/>
      <c r="G50" s="14"/>
      <c r="H50" s="14"/>
    </row>
    <row r="51" spans="2:8" ht="20.25">
      <c r="B51" s="2"/>
      <c r="C51" s="51"/>
      <c r="D51" s="51"/>
      <c r="E51" s="51"/>
      <c r="F51" s="51"/>
      <c r="G51" s="51"/>
      <c r="H51" s="51"/>
    </row>
    <row r="52" spans="2:8" ht="15.75">
      <c r="B52"/>
      <c r="C52" s="7"/>
      <c r="D52" s="15"/>
      <c r="E52" s="15"/>
      <c r="F52" s="15"/>
      <c r="G52" s="15"/>
      <c r="H52" s="15"/>
    </row>
    <row r="53" spans="2:8" ht="15">
      <c r="B53" s="16"/>
      <c r="C53" s="17"/>
      <c r="D53" s="18"/>
      <c r="E53" s="18"/>
      <c r="F53" s="18"/>
      <c r="G53" s="18"/>
      <c r="H53" s="19"/>
    </row>
    <row r="54" spans="2:8" ht="15">
      <c r="B54" s="16"/>
      <c r="C54" s="17"/>
      <c r="D54" s="18"/>
      <c r="E54" s="18"/>
      <c r="F54" s="18"/>
      <c r="G54" s="18"/>
      <c r="H54" s="19"/>
    </row>
    <row r="55" spans="2:8" ht="15">
      <c r="B55" s="16"/>
      <c r="C55" s="17"/>
      <c r="D55" s="24"/>
      <c r="E55" s="24"/>
      <c r="F55" s="24"/>
      <c r="G55" s="24"/>
      <c r="H55" s="19"/>
    </row>
    <row r="56" spans="2:8" ht="15">
      <c r="B56"/>
      <c r="C56" s="17"/>
      <c r="D56" s="24"/>
      <c r="E56" s="24"/>
      <c r="F56" s="24"/>
      <c r="G56" s="24"/>
      <c r="H56" s="19"/>
    </row>
    <row r="57" spans="2:8">
      <c r="B57"/>
      <c r="D57" s="20"/>
      <c r="E57" s="20"/>
      <c r="F57" s="20"/>
      <c r="G57" s="20"/>
    </row>
    <row r="58" spans="2:8">
      <c r="B58"/>
      <c r="D58" s="20"/>
      <c r="E58" s="20"/>
      <c r="F58" s="20"/>
      <c r="G58" s="20"/>
    </row>
    <row r="59" spans="2:8">
      <c r="B59"/>
      <c r="D59" s="20"/>
      <c r="E59" s="20"/>
      <c r="F59" s="20"/>
      <c r="G59" s="20"/>
    </row>
  </sheetData>
  <mergeCells count="6">
    <mergeCell ref="B2:J2"/>
    <mergeCell ref="C48:H48"/>
    <mergeCell ref="C51:H51"/>
    <mergeCell ref="A44:K44"/>
    <mergeCell ref="A1:M1"/>
    <mergeCell ref="A4:M4"/>
  </mergeCells>
  <hyperlinks>
    <hyperlink ref="B21" r:id="rId1" tooltip="Go to product page" display="https://www.caymanchem.com/product/18706/gamma-butyrolactone" xr:uid="{00000000-0004-0000-0000-000004000000}"/>
    <hyperlink ref="B22" r:id="rId2" tooltip="Go to product page" display="https://www.caymanchem.com/product/9002506/ghb-sodium-salt" xr:uid="{00000000-0004-0000-0000-000005000000}"/>
    <hyperlink ref="B23" r:id="rId3" tooltip="Go to product page" display="https://www.caymanchem.com/product/35368/9-r-hexahydrocannabinol-acetate" xr:uid="{00000000-0004-0000-0000-000006000000}"/>
    <hyperlink ref="B24" r:id="rId4" tooltip="Go to product page" display="https://www.caymanchem.com/product/35369/9-s-hexahydrocannabinol-acetate" xr:uid="{00000000-0004-0000-0000-000007000000}"/>
    <hyperlink ref="B25" r:id="rId5" tooltip="Go to product page" display="https://www.caymanchem.com/product/36351/1-s-tetrahydrocannabidiol" xr:uid="{00000000-0004-0000-0000-000008000000}"/>
    <hyperlink ref="B26" r:id="rId6" tooltip="Go to product page" display="https://www.caymanchem.com/product/36350/1-r-tetrahydrocannabidiol" xr:uid="{00000000-0004-0000-0000-000009000000}"/>
    <hyperlink ref="B27" r:id="rId7" tooltip="Go to product page" display="https://www.caymanchem.com/product/30304/delta8-thcp" xr:uid="{00000000-0004-0000-0000-00000A000000}"/>
    <hyperlink ref="B28" r:id="rId8" tooltip="Go to product page" display="https://www.caymanchem.com/product/ISO60145/plus-minus-methadone-hydrochloride-crm" xr:uid="{00000000-0004-0000-0000-00000B000000}"/>
    <hyperlink ref="B29" r:id="rId9" tooltip="Go to product page" display="https://www.caymanchem.com/product/39730/mdmb-pinaca" xr:uid="{00000000-0004-0000-0000-00000C000000}"/>
    <hyperlink ref="B30" r:id="rId10" tooltip="Go to product page" display="https://www.caymanchem.com/product/30761/mdmb-4en-pinaca-crm" xr:uid="{00000000-0004-0000-0000-00000D000000}"/>
    <hyperlink ref="B31" r:id="rId11" tooltip="Go to product page" display="https://www.caymanchem.com/product/22665/bromazolam" xr:uid="{00000000-0004-0000-0000-00000E000000}"/>
    <hyperlink ref="B32" r:id="rId12" tooltip="Go to product page" display="https://www.caymanchem.com/product/14105/deschloro-n-ethyl-ketamine-hydrochloride" xr:uid="{00000000-0004-0000-0000-00000F000000}"/>
    <hyperlink ref="B33" r:id="rId13" tooltip="Go to product page" display="https://www.caymanchem.com/product/25688/deschloroketamine-hydrochloride-crm" xr:uid="{00000000-0004-0000-0000-000010000000}"/>
    <hyperlink ref="B34" r:id="rId14" tooltip="Go to product page" display="https://www.caymanchem.com/product/36566/plus-minus-methamphetamine-hydrochloride" xr:uid="{00000000-0004-0000-0000-000011000000}"/>
    <hyperlink ref="B35" r:id="rId15" tooltip="Go to product page" display="https://www.caymanchem.com/product/37968/delta9-thcp-acetate" xr:uid="{00000000-0004-0000-0000-000012000000}"/>
    <hyperlink ref="B36" r:id="rId16" tooltip="Go to product page" display="https://www.caymanchem.com/product/35078/norpipanone-hydrochloride" xr:uid="{00000000-0004-0000-0000-000013000000}"/>
    <hyperlink ref="B37" r:id="rId17" tooltip="Go to product page" display="https://www.caymanchem.com/product/11148/4-hydroxy-met" xr:uid="{00000000-0004-0000-0000-000014000000}"/>
    <hyperlink ref="B38" r:id="rId18" tooltip="Go to product page" display="https://www.caymanchem.com/product/19786/2-fluoro-deschloroketamine-hydrochloride" xr:uid="{00000000-0004-0000-0000-000015000000}"/>
    <hyperlink ref="B39" r:id="rId19" tooltip="Go to product page" display="https://www.caymanchem.com/product/30278/butonitazene" xr:uid="{00000000-0004-0000-0000-000016000000}"/>
    <hyperlink ref="B40" r:id="rId20" tooltip="Go to product page" display="https://www.caymanchem.com/product/37729/adb-inaca" xr:uid="{00000000-0004-0000-0000-000017000000}"/>
    <hyperlink ref="B41" r:id="rId21" tooltip="Go to product page" display="https://www.caymanchem.com/product/9001362/pcpr-hydrochloride" xr:uid="{00000000-0004-0000-0000-000018000000}"/>
    <hyperlink ref="B42" r:id="rId22" tooltip="Go to product page" display="https://www.caymanchem.com/product/22489/diphenhydramine-hydrochloride" xr:uid="{00000000-0004-0000-0000-000019000000}"/>
    <hyperlink ref="B43" r:id="rId23" tooltip="Go to product page" display="https://www.caymanchem.com/product/30187/1cp-lsd-solution" xr:uid="{00000000-0004-0000-0000-00001A000000}"/>
  </hyperlinks>
  <pageMargins left="0.7" right="0.7" top="0.75" bottom="0.75" header="0.3" footer="0.3"/>
  <pageSetup paperSize="9" scale="61" orientation="landscape" r:id="rId24"/>
  <drawing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DB1F5-0416-4FF4-BAE8-F11CC3B7D7B4}">
  <sheetPr>
    <tabColor rgb="FF7030A0"/>
    <pageSetUpPr fitToPage="1"/>
  </sheetPr>
  <dimension ref="A1:M35"/>
  <sheetViews>
    <sheetView zoomScaleNormal="100" workbookViewId="0">
      <selection activeCell="E5" sqref="E5:G5"/>
    </sheetView>
  </sheetViews>
  <sheetFormatPr defaultRowHeight="15"/>
  <cols>
    <col min="1" max="1" width="7.625" style="38" customWidth="1"/>
    <col min="2" max="2" width="61" style="40" customWidth="1"/>
    <col min="3" max="3" width="12.5" style="38" customWidth="1"/>
    <col min="4" max="4" width="15.5" style="38" customWidth="1"/>
    <col min="5" max="5" width="15.125" style="38" customWidth="1"/>
    <col min="6" max="6" width="12.875" style="38" customWidth="1"/>
    <col min="7" max="7" width="13" style="38" customWidth="1"/>
    <col min="8" max="8" width="11" style="38" customWidth="1"/>
    <col min="9" max="9" width="6.875" style="38" customWidth="1"/>
    <col min="10" max="10" width="11.125" style="38" customWidth="1"/>
    <col min="11" max="11" width="19.875" style="38" customWidth="1"/>
    <col min="12" max="12" width="16.5" style="38" customWidth="1"/>
    <col min="13" max="16384" width="9" style="38"/>
  </cols>
  <sheetData>
    <row r="1" spans="1:13" ht="15" customHeight="1">
      <c r="A1" s="54" t="s">
        <v>138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15" customHeight="1">
      <c r="A2"/>
      <c r="B2" s="48"/>
      <c r="C2" s="48"/>
      <c r="D2" s="48"/>
      <c r="E2" s="48"/>
      <c r="F2" s="48"/>
      <c r="G2" s="48"/>
      <c r="H2" s="48"/>
      <c r="I2" s="48"/>
      <c r="J2" s="48"/>
      <c r="K2"/>
      <c r="L2"/>
      <c r="M2"/>
    </row>
    <row r="3" spans="1:13">
      <c r="A3"/>
      <c r="B3" s="7"/>
      <c r="C3"/>
      <c r="D3"/>
      <c r="E3"/>
      <c r="F3"/>
      <c r="G3"/>
      <c r="H3"/>
      <c r="I3"/>
      <c r="J3"/>
      <c r="K3"/>
      <c r="L3"/>
      <c r="M3"/>
    </row>
    <row r="4" spans="1:13" ht="18.75">
      <c r="A4" s="56" t="s">
        <v>137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3" ht="60">
      <c r="A5" s="4" t="s">
        <v>2</v>
      </c>
      <c r="B5" s="4" t="s">
        <v>3</v>
      </c>
      <c r="C5" s="4" t="s">
        <v>0</v>
      </c>
      <c r="D5" s="4" t="s">
        <v>11</v>
      </c>
      <c r="E5" s="4" t="s">
        <v>139</v>
      </c>
      <c r="F5" s="4" t="s">
        <v>140</v>
      </c>
      <c r="G5" s="4" t="s">
        <v>141</v>
      </c>
      <c r="H5" s="5" t="s">
        <v>7</v>
      </c>
      <c r="I5" s="6" t="s">
        <v>1</v>
      </c>
      <c r="J5" s="5" t="s">
        <v>4</v>
      </c>
      <c r="K5" s="5" t="s">
        <v>5</v>
      </c>
      <c r="L5" s="5" t="s">
        <v>6</v>
      </c>
      <c r="M5" s="5" t="s">
        <v>28</v>
      </c>
    </row>
    <row r="6" spans="1:13">
      <c r="A6" s="1" t="s">
        <v>8</v>
      </c>
      <c r="B6" s="3" t="s">
        <v>35</v>
      </c>
      <c r="C6" s="3" t="s">
        <v>82</v>
      </c>
      <c r="D6" s="9" t="s">
        <v>31</v>
      </c>
      <c r="E6" s="9"/>
      <c r="F6" s="9"/>
      <c r="G6" s="9"/>
      <c r="H6" s="8" t="s">
        <v>91</v>
      </c>
      <c r="I6" s="8">
        <v>2</v>
      </c>
      <c r="J6" s="25"/>
      <c r="K6" s="25">
        <f t="shared" ref="K6:K19" si="0">I6*J6</f>
        <v>0</v>
      </c>
      <c r="L6" s="25">
        <f t="shared" ref="L6:L19" si="1">K6*1.23</f>
        <v>0</v>
      </c>
      <c r="M6" s="10">
        <v>0.23</v>
      </c>
    </row>
    <row r="7" spans="1:13">
      <c r="A7" s="1" t="s">
        <v>9</v>
      </c>
      <c r="B7" s="3" t="s">
        <v>118</v>
      </c>
      <c r="C7" s="3" t="s">
        <v>82</v>
      </c>
      <c r="D7" s="9" t="s">
        <v>69</v>
      </c>
      <c r="E7" s="9"/>
      <c r="F7" s="9"/>
      <c r="G7" s="9"/>
      <c r="H7" s="8" t="s">
        <v>91</v>
      </c>
      <c r="I7" s="8">
        <v>5</v>
      </c>
      <c r="J7" s="11"/>
      <c r="K7" s="11">
        <f t="shared" si="0"/>
        <v>0</v>
      </c>
      <c r="L7" s="11">
        <f t="shared" si="1"/>
        <v>0</v>
      </c>
      <c r="M7" s="10">
        <v>0.23</v>
      </c>
    </row>
    <row r="8" spans="1:13">
      <c r="A8" s="1" t="s">
        <v>12</v>
      </c>
      <c r="B8" s="3" t="s">
        <v>119</v>
      </c>
      <c r="C8" s="3" t="s">
        <v>82</v>
      </c>
      <c r="D8" s="9" t="s">
        <v>70</v>
      </c>
      <c r="E8" s="9"/>
      <c r="F8" s="9"/>
      <c r="G8" s="9"/>
      <c r="H8" s="8" t="s">
        <v>91</v>
      </c>
      <c r="I8" s="8">
        <v>5</v>
      </c>
      <c r="J8" s="11"/>
      <c r="K8" s="11">
        <f t="shared" si="0"/>
        <v>0</v>
      </c>
      <c r="L8" s="11">
        <f t="shared" si="1"/>
        <v>0</v>
      </c>
      <c r="M8" s="10">
        <v>0.23</v>
      </c>
    </row>
    <row r="9" spans="1:13">
      <c r="A9" s="1" t="s">
        <v>13</v>
      </c>
      <c r="B9" s="3" t="s">
        <v>120</v>
      </c>
      <c r="C9" s="3" t="s">
        <v>82</v>
      </c>
      <c r="D9" s="9" t="s">
        <v>71</v>
      </c>
      <c r="E9" s="9"/>
      <c r="F9" s="9"/>
      <c r="G9" s="9"/>
      <c r="H9" s="8" t="s">
        <v>91</v>
      </c>
      <c r="I9" s="8">
        <v>1</v>
      </c>
      <c r="J9" s="11"/>
      <c r="K9" s="11">
        <f t="shared" si="0"/>
        <v>0</v>
      </c>
      <c r="L9" s="11">
        <f t="shared" si="1"/>
        <v>0</v>
      </c>
      <c r="M9" s="10">
        <v>0.23</v>
      </c>
    </row>
    <row r="10" spans="1:13">
      <c r="A10" s="1" t="s">
        <v>14</v>
      </c>
      <c r="B10" s="3" t="s">
        <v>121</v>
      </c>
      <c r="C10" s="3" t="s">
        <v>82</v>
      </c>
      <c r="D10" s="9" t="s">
        <v>72</v>
      </c>
      <c r="E10" s="9"/>
      <c r="F10" s="9"/>
      <c r="G10" s="9"/>
      <c r="H10" s="8" t="s">
        <v>91</v>
      </c>
      <c r="I10" s="8">
        <v>5</v>
      </c>
      <c r="J10" s="11"/>
      <c r="K10" s="11">
        <f t="shared" si="0"/>
        <v>0</v>
      </c>
      <c r="L10" s="11">
        <f t="shared" si="1"/>
        <v>0</v>
      </c>
      <c r="M10" s="10">
        <v>0.23</v>
      </c>
    </row>
    <row r="11" spans="1:13">
      <c r="A11" s="1" t="s">
        <v>15</v>
      </c>
      <c r="B11" s="3" t="s">
        <v>124</v>
      </c>
      <c r="C11" s="3" t="s">
        <v>82</v>
      </c>
      <c r="D11" s="9" t="s">
        <v>73</v>
      </c>
      <c r="E11" s="9"/>
      <c r="F11" s="9"/>
      <c r="G11" s="9"/>
      <c r="H11" s="8" t="s">
        <v>91</v>
      </c>
      <c r="I11" s="8">
        <v>5</v>
      </c>
      <c r="J11" s="11"/>
      <c r="K11" s="11">
        <f t="shared" si="0"/>
        <v>0</v>
      </c>
      <c r="L11" s="11">
        <f t="shared" si="1"/>
        <v>0</v>
      </c>
      <c r="M11" s="10">
        <v>0.23</v>
      </c>
    </row>
    <row r="12" spans="1:13">
      <c r="A12" s="1" t="s">
        <v>16</v>
      </c>
      <c r="B12" s="3" t="s">
        <v>122</v>
      </c>
      <c r="C12" s="3" t="s">
        <v>82</v>
      </c>
      <c r="D12" s="9" t="s">
        <v>74</v>
      </c>
      <c r="E12" s="9"/>
      <c r="F12" s="9"/>
      <c r="G12" s="9"/>
      <c r="H12" s="8" t="s">
        <v>91</v>
      </c>
      <c r="I12" s="8">
        <v>5</v>
      </c>
      <c r="J12" s="11"/>
      <c r="K12" s="11">
        <f t="shared" si="0"/>
        <v>0</v>
      </c>
      <c r="L12" s="11">
        <f t="shared" si="1"/>
        <v>0</v>
      </c>
      <c r="M12" s="10">
        <v>0.23</v>
      </c>
    </row>
    <row r="13" spans="1:13">
      <c r="A13" s="1" t="s">
        <v>17</v>
      </c>
      <c r="B13" s="3" t="s">
        <v>123</v>
      </c>
      <c r="C13" s="3" t="s">
        <v>82</v>
      </c>
      <c r="D13" s="9" t="s">
        <v>75</v>
      </c>
      <c r="E13" s="9"/>
      <c r="F13" s="9"/>
      <c r="G13" s="9"/>
      <c r="H13" s="8" t="s">
        <v>91</v>
      </c>
      <c r="I13" s="8">
        <v>5</v>
      </c>
      <c r="J13" s="11"/>
      <c r="K13" s="11">
        <f t="shared" si="0"/>
        <v>0</v>
      </c>
      <c r="L13" s="11">
        <f t="shared" si="1"/>
        <v>0</v>
      </c>
      <c r="M13" s="10">
        <v>0.23</v>
      </c>
    </row>
    <row r="14" spans="1:13">
      <c r="A14" s="1" t="s">
        <v>18</v>
      </c>
      <c r="B14" s="3" t="s">
        <v>125</v>
      </c>
      <c r="C14" s="3" t="s">
        <v>82</v>
      </c>
      <c r="D14" s="9" t="s">
        <v>76</v>
      </c>
      <c r="E14" s="9"/>
      <c r="F14" s="9"/>
      <c r="G14" s="9"/>
      <c r="H14" s="8" t="s">
        <v>91</v>
      </c>
      <c r="I14" s="8">
        <v>5</v>
      </c>
      <c r="J14" s="11"/>
      <c r="K14" s="11">
        <f t="shared" si="0"/>
        <v>0</v>
      </c>
      <c r="L14" s="11">
        <f t="shared" si="1"/>
        <v>0</v>
      </c>
      <c r="M14" s="10">
        <v>0.23</v>
      </c>
    </row>
    <row r="15" spans="1:13">
      <c r="A15" s="1" t="s">
        <v>19</v>
      </c>
      <c r="B15" s="3" t="s">
        <v>126</v>
      </c>
      <c r="C15" s="3" t="s">
        <v>82</v>
      </c>
      <c r="D15" s="9" t="s">
        <v>77</v>
      </c>
      <c r="E15" s="9"/>
      <c r="F15" s="9"/>
      <c r="G15" s="9"/>
      <c r="H15" s="8" t="s">
        <v>91</v>
      </c>
      <c r="I15" s="8">
        <v>5</v>
      </c>
      <c r="J15" s="11"/>
      <c r="K15" s="11">
        <f t="shared" si="0"/>
        <v>0</v>
      </c>
      <c r="L15" s="11">
        <f t="shared" si="1"/>
        <v>0</v>
      </c>
      <c r="M15" s="10">
        <v>0.23</v>
      </c>
    </row>
    <row r="16" spans="1:13">
      <c r="A16" s="1" t="s">
        <v>20</v>
      </c>
      <c r="B16" s="3" t="s">
        <v>127</v>
      </c>
      <c r="C16" s="3" t="s">
        <v>82</v>
      </c>
      <c r="D16" s="9" t="s">
        <v>78</v>
      </c>
      <c r="E16" s="9"/>
      <c r="F16" s="9"/>
      <c r="G16" s="9"/>
      <c r="H16" s="8" t="s">
        <v>91</v>
      </c>
      <c r="I16" s="8">
        <v>5</v>
      </c>
      <c r="J16" s="11"/>
      <c r="K16" s="11">
        <f t="shared" si="0"/>
        <v>0</v>
      </c>
      <c r="L16" s="11">
        <f t="shared" si="1"/>
        <v>0</v>
      </c>
      <c r="M16" s="10">
        <v>0.23</v>
      </c>
    </row>
    <row r="17" spans="1:13">
      <c r="A17" s="1" t="s">
        <v>21</v>
      </c>
      <c r="B17" s="3" t="s">
        <v>128</v>
      </c>
      <c r="C17" s="3" t="s">
        <v>82</v>
      </c>
      <c r="D17" s="9" t="s">
        <v>79</v>
      </c>
      <c r="E17" s="9"/>
      <c r="F17" s="9"/>
      <c r="G17" s="9"/>
      <c r="H17" s="8" t="s">
        <v>91</v>
      </c>
      <c r="I17" s="8">
        <v>5</v>
      </c>
      <c r="J17" s="11"/>
      <c r="K17" s="11">
        <f t="shared" si="0"/>
        <v>0</v>
      </c>
      <c r="L17" s="11">
        <f t="shared" si="1"/>
        <v>0</v>
      </c>
      <c r="M17" s="10">
        <v>0.23</v>
      </c>
    </row>
    <row r="18" spans="1:13">
      <c r="A18" s="1" t="s">
        <v>22</v>
      </c>
      <c r="B18" s="3" t="s">
        <v>129</v>
      </c>
      <c r="C18" s="3" t="s">
        <v>82</v>
      </c>
      <c r="D18" s="9" t="s">
        <v>80</v>
      </c>
      <c r="E18" s="9"/>
      <c r="F18" s="9"/>
      <c r="G18" s="9"/>
      <c r="H18" s="8" t="s">
        <v>91</v>
      </c>
      <c r="I18" s="8">
        <v>5</v>
      </c>
      <c r="J18" s="11"/>
      <c r="K18" s="11">
        <f t="shared" si="0"/>
        <v>0</v>
      </c>
      <c r="L18" s="11">
        <f t="shared" si="1"/>
        <v>0</v>
      </c>
      <c r="M18" s="10">
        <v>0.23</v>
      </c>
    </row>
    <row r="19" spans="1:13">
      <c r="A19" s="1" t="s">
        <v>23</v>
      </c>
      <c r="B19" s="3" t="s">
        <v>130</v>
      </c>
      <c r="C19" s="3" t="s">
        <v>82</v>
      </c>
      <c r="D19" s="9" t="s">
        <v>81</v>
      </c>
      <c r="E19" s="9"/>
      <c r="F19" s="9"/>
      <c r="G19" s="9"/>
      <c r="H19" s="8" t="s">
        <v>91</v>
      </c>
      <c r="I19" s="8">
        <v>5</v>
      </c>
      <c r="J19" s="11"/>
      <c r="K19" s="11">
        <f t="shared" si="0"/>
        <v>0</v>
      </c>
      <c r="L19" s="11">
        <f t="shared" si="1"/>
        <v>0</v>
      </c>
      <c r="M19" s="10">
        <v>0.23</v>
      </c>
    </row>
    <row r="20" spans="1:13" ht="18.75">
      <c r="A20" s="58" t="s">
        <v>10</v>
      </c>
      <c r="B20" s="58"/>
      <c r="C20" s="58"/>
      <c r="D20" s="58"/>
      <c r="E20" s="58"/>
      <c r="F20" s="58"/>
      <c r="G20" s="58"/>
      <c r="H20" s="59"/>
      <c r="I20" s="59"/>
      <c r="J20" s="59"/>
      <c r="K20" s="59"/>
      <c r="L20" s="39">
        <f>SUM(L6:L19)</f>
        <v>0</v>
      </c>
    </row>
    <row r="21" spans="1:13">
      <c r="J21" s="41"/>
      <c r="L21" s="42"/>
    </row>
    <row r="22" spans="1:13">
      <c r="J22" s="41"/>
      <c r="L22" s="42"/>
    </row>
    <row r="23" spans="1:13">
      <c r="B23" s="43"/>
      <c r="C23" s="12"/>
      <c r="D23" s="44"/>
      <c r="E23" s="44"/>
      <c r="F23" s="44"/>
      <c r="G23" s="44"/>
      <c r="H23" s="45"/>
      <c r="J23" s="41"/>
      <c r="L23" s="42"/>
    </row>
    <row r="24" spans="1:13" ht="15" customHeight="1">
      <c r="B24" s="43"/>
      <c r="C24" s="60"/>
      <c r="D24" s="60"/>
      <c r="E24" s="60"/>
      <c r="F24" s="60"/>
      <c r="G24" s="60"/>
      <c r="H24" s="60"/>
      <c r="L24" s="46"/>
    </row>
    <row r="25" spans="1:13" ht="15.75">
      <c r="B25" s="43"/>
      <c r="C25" s="44"/>
      <c r="D25" s="45"/>
      <c r="E25" s="45"/>
      <c r="F25" s="45"/>
      <c r="G25" s="45"/>
      <c r="H25" s="45"/>
      <c r="L25" s="46"/>
    </row>
    <row r="26" spans="1:13">
      <c r="B26" s="43"/>
      <c r="C26" s="45"/>
      <c r="D26" s="45"/>
      <c r="E26" s="45"/>
      <c r="F26" s="45"/>
      <c r="G26" s="45"/>
      <c r="H26" s="45"/>
    </row>
    <row r="27" spans="1:13" ht="21">
      <c r="B27" s="43"/>
      <c r="C27" s="57"/>
      <c r="D27" s="57"/>
      <c r="E27" s="57"/>
      <c r="F27" s="57"/>
      <c r="G27" s="57"/>
      <c r="H27" s="57"/>
    </row>
    <row r="28" spans="1:13" ht="15.75">
      <c r="B28" s="38"/>
      <c r="C28" s="40"/>
      <c r="D28" s="47"/>
      <c r="E28" s="47"/>
      <c r="F28" s="47"/>
      <c r="G28" s="47"/>
      <c r="H28" s="47"/>
    </row>
    <row r="29" spans="1:13">
      <c r="B29" s="41"/>
      <c r="C29" s="17"/>
      <c r="D29" s="18"/>
      <c r="E29" s="18"/>
      <c r="F29" s="18"/>
      <c r="G29" s="18"/>
    </row>
    <row r="30" spans="1:13">
      <c r="B30" s="41"/>
      <c r="C30" s="17"/>
      <c r="D30" s="18"/>
      <c r="E30" s="18"/>
      <c r="F30" s="18"/>
      <c r="G30" s="18"/>
    </row>
    <row r="31" spans="1:13">
      <c r="B31" s="41"/>
      <c r="C31" s="17"/>
      <c r="D31" s="24"/>
      <c r="E31" s="24"/>
      <c r="F31" s="24"/>
      <c r="G31" s="24"/>
    </row>
    <row r="32" spans="1:13">
      <c r="B32" s="38"/>
      <c r="C32" s="17"/>
      <c r="D32" s="24"/>
      <c r="E32" s="24"/>
      <c r="F32" s="24"/>
      <c r="G32" s="24"/>
    </row>
    <row r="33" spans="2:7">
      <c r="B33" s="38"/>
      <c r="D33" s="20"/>
      <c r="E33" s="20"/>
      <c r="F33" s="20"/>
      <c r="G33" s="20"/>
    </row>
    <row r="34" spans="2:7">
      <c r="B34" s="38"/>
      <c r="D34" s="20"/>
      <c r="E34" s="20"/>
      <c r="F34" s="20"/>
      <c r="G34" s="20"/>
    </row>
    <row r="35" spans="2:7">
      <c r="B35" s="38"/>
      <c r="D35" s="20"/>
      <c r="E35" s="20"/>
      <c r="F35" s="20"/>
      <c r="G35" s="20"/>
    </row>
  </sheetData>
  <mergeCells count="6">
    <mergeCell ref="A1:M1"/>
    <mergeCell ref="A4:M4"/>
    <mergeCell ref="B2:J2"/>
    <mergeCell ref="C27:H27"/>
    <mergeCell ref="A20:K20"/>
    <mergeCell ref="C24:H24"/>
  </mergeCells>
  <pageMargins left="0.7" right="0.7" top="0.75" bottom="0.75" header="0.3" footer="0.3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ZADANIE 1 - KONTROLOWANE</vt:lpstr>
      <vt:lpstr>ZADANIE 2 - SUBSTANCJE</vt:lpstr>
      <vt:lpstr>'ZADANIE 1 - KONTROLOWANE'!Obszar_wydruku</vt:lpstr>
      <vt:lpstr>'ZADANIE 2 - SUBSTANCJE'!Obszar_wydruku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iwona.olszanska</dc:creator>
  <cp:lastModifiedBy>Lasiewicz Katarzyna</cp:lastModifiedBy>
  <cp:lastPrinted>2026-04-23T11:15:49Z</cp:lastPrinted>
  <dcterms:created xsi:type="dcterms:W3CDTF">2016-04-04T09:52:12Z</dcterms:created>
  <dcterms:modified xsi:type="dcterms:W3CDTF">2026-04-23T11:39:12Z</dcterms:modified>
</cp:coreProperties>
</file>